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99" yWindow="599" windowWidth="26148" windowHeight="9724" activeTab="5"/>
  </bookViews>
  <sheets>
    <sheet name="Раздел 1" sheetId="2" r:id="rId1"/>
    <sheet name="Раздел 2" sheetId="3" r:id="rId2"/>
    <sheet name="Раздел 3" sheetId="4" r:id="rId3"/>
    <sheet name="Раздел 4" sheetId="5" r:id="rId4"/>
    <sheet name="Раздел 5" sheetId="6" r:id="rId5"/>
    <sheet name="Раздел 6" sheetId="7" r:id="rId6"/>
    <sheet name="Лист1" sheetId="8" r:id="rId7"/>
  </sheets>
  <definedNames>
    <definedName name="_xlnm.Print_Area" localSheetId="5">'Раздел 6'!$A$1:$E$25</definedName>
  </definedNames>
  <calcPr calcId="145621"/>
</workbook>
</file>

<file path=xl/calcChain.xml><?xml version="1.0" encoding="utf-8"?>
<calcChain xmlns="http://schemas.openxmlformats.org/spreadsheetml/2006/main">
  <c r="P14" i="2" l="1"/>
  <c r="P15" i="2" s="1"/>
  <c r="N15" i="2" l="1"/>
  <c r="R41" i="3"/>
  <c r="P41" i="3"/>
  <c r="M41" i="3"/>
  <c r="L41" i="3"/>
  <c r="J41" i="3"/>
  <c r="M15" i="2"/>
  <c r="H15" i="2"/>
  <c r="G15" i="2"/>
  <c r="G41" i="3"/>
  <c r="D14" i="7" l="1"/>
  <c r="C14" i="7"/>
  <c r="E14" i="7"/>
</calcChain>
</file>

<file path=xl/sharedStrings.xml><?xml version="1.0" encoding="utf-8"?>
<sst xmlns="http://schemas.openxmlformats.org/spreadsheetml/2006/main" count="437" uniqueCount="153">
  <si>
    <t>Раздел I. Кредиты, полученные от кредитных организаций</t>
  </si>
  <si>
    <t xml:space="preserve">(рублей)
</t>
  </si>
  <si>
    <t>N п/п</t>
  </si>
  <si>
    <t>Наименование кредитора</t>
  </si>
  <si>
    <t>Номер и дата муниципального контракта</t>
  </si>
  <si>
    <t>Цель привлечения кредитных ресурсов</t>
  </si>
  <si>
    <t>Процентная ставка</t>
  </si>
  <si>
    <t>Исполнение обязательств по контракту</t>
  </si>
  <si>
    <t>Всего</t>
  </si>
  <si>
    <t>В том числе</t>
  </si>
  <si>
    <t>Привлечено</t>
  </si>
  <si>
    <t>Погашено</t>
  </si>
  <si>
    <t>Дата</t>
  </si>
  <si>
    <t>Сумма</t>
  </si>
  <si>
    <t>Подлежит погашению в отчетном году</t>
  </si>
  <si>
    <t>Просроченная</t>
  </si>
  <si>
    <t>ПАО "Сбербанк России"</t>
  </si>
  <si>
    <t>Для погашения муниципального долга и  покрытия дефицита местного бюджета</t>
  </si>
  <si>
    <t>14.09.2024</t>
  </si>
  <si>
    <t>(рублей)</t>
  </si>
  <si>
    <t>Бюджет, представивший кредит</t>
  </si>
  <si>
    <t>Основания предоставления кредита (номер и дата договора (соглашения)</t>
  </si>
  <si>
    <t>Цель привлечения бюджетного кредита</t>
  </si>
  <si>
    <t>Форма обеспечения обязательств</t>
  </si>
  <si>
    <t>Срок исполнения обязательств по договору (соглашению)</t>
  </si>
  <si>
    <t>Установленные</t>
  </si>
  <si>
    <t>Начисленные штрафы</t>
  </si>
  <si>
    <t>Начисленные пени</t>
  </si>
  <si>
    <t>Основной долг</t>
  </si>
  <si>
    <t>Расходы по обслуживанию долга</t>
  </si>
  <si>
    <t>Получено</t>
  </si>
  <si>
    <t>Дата процентных платежей</t>
  </si>
  <si>
    <t>Сумма процентных платежей</t>
  </si>
  <si>
    <t>в том числе просроченная</t>
  </si>
  <si>
    <t xml:space="preserve">Краевой бюджет
</t>
  </si>
  <si>
    <t>№МФ-22/19-25 от 24.05.2019г., доп.соглашение №МФ-22/19-41 от 13.12.2019 г., доп.соглашение № МФ-22/22-137 от 05.12.2022г.</t>
  </si>
  <si>
    <t>Покрытие временного кассового разрыва, возникшего при исполнении местного бюджета</t>
  </si>
  <si>
    <t>без обеспечения обязательств</t>
  </si>
  <si>
    <t>16.12.2024</t>
  </si>
  <si>
    <t>16.12.2025</t>
  </si>
  <si>
    <t>16.12.2026</t>
  </si>
  <si>
    <t>16.12.2027</t>
  </si>
  <si>
    <t>№МФ-22/21-45 от 31.08.2021г., доп.соглашение №МФ 22/21-90 от 29.11.2021 г.</t>
  </si>
  <si>
    <t>Погашение долговых обязательств по кредитам кредитных организаций</t>
  </si>
  <si>
    <t>20.12.2024</t>
  </si>
  <si>
    <t>24.06.2025</t>
  </si>
  <si>
    <t>24.12.2025</t>
  </si>
  <si>
    <t>24.06.2026</t>
  </si>
  <si>
    <t>24.12.2026</t>
  </si>
  <si>
    <t>24.06.2027</t>
  </si>
  <si>
    <t>24.12.2027</t>
  </si>
  <si>
    <t>23.06.2028</t>
  </si>
  <si>
    <t>22.12.2028</t>
  </si>
  <si>
    <t>22.06.2029</t>
  </si>
  <si>
    <t>24.12.2029</t>
  </si>
  <si>
    <t>Кредитный договор №МФ 22/22-49 от 06.07.2022, доп.соглашение № МФ-22/22-81 от 19.10.2022г.</t>
  </si>
  <si>
    <t>29.11.2024</t>
  </si>
  <si>
    <t>28.11.2025</t>
  </si>
  <si>
    <t>30.11.2026</t>
  </si>
  <si>
    <t>30.11.2027</t>
  </si>
  <si>
    <t>06.06.2028</t>
  </si>
  <si>
    <t>Кредитный договор № МФ-02/23-60 от 15.05.2023, доп. соглашение № МФ-02/23-172 от 07.12.2023</t>
  </si>
  <si>
    <t>23.12.2024</t>
  </si>
  <si>
    <t>22.12.2025</t>
  </si>
  <si>
    <t>21.12.2026</t>
  </si>
  <si>
    <t>20.12.2027</t>
  </si>
  <si>
    <t>20.12.2028</t>
  </si>
  <si>
    <t>Краевой бюджет</t>
  </si>
  <si>
    <t>Кредитный договор от 18.12.2023 г. № МФ-02/23-184</t>
  </si>
  <si>
    <t>Для частичного покрытия дефицита бюджета</t>
  </si>
  <si>
    <t>25.12.2024</t>
  </si>
  <si>
    <t>Номер и дата договора (соглашения)</t>
  </si>
  <si>
    <t xml:space="preserve">Установленные
</t>
  </si>
  <si>
    <t xml:space="preserve">Дата процентных платежей
</t>
  </si>
  <si>
    <t xml:space="preserve">Сумма процентных платежей
</t>
  </si>
  <si>
    <t>Принципал</t>
  </si>
  <si>
    <t>Бенефициар</t>
  </si>
  <si>
    <t>Основания представления гарантии</t>
  </si>
  <si>
    <t>Номер и дата</t>
  </si>
  <si>
    <t>Исполнение обязательств по кредитному договору (договору займа)</t>
  </si>
  <si>
    <t>Объем обязательств по гарантии, всего</t>
  </si>
  <si>
    <t>Исполнено</t>
  </si>
  <si>
    <t>В том числе за счет средств</t>
  </si>
  <si>
    <t>Бюджета</t>
  </si>
  <si>
    <t>Принципала</t>
  </si>
  <si>
    <t>Раздел V. Муниципальные займы, осуществляемые путем выпуска муниципальных ценных бумаг</t>
  </si>
  <si>
    <t>Вид муниципальных ценных бумаг</t>
  </si>
  <si>
    <t>Эмиссия ценных бумаг</t>
  </si>
  <si>
    <t>Форма обеспечения исполнения обязательств по ценным бумагам</t>
  </si>
  <si>
    <t>Дата погашения выпуска</t>
  </si>
  <si>
    <t>Государственный регистрационный номер выпуска ценных бумаг</t>
  </si>
  <si>
    <t>Объем эмиссии по номинальной стоимости</t>
  </si>
  <si>
    <t xml:space="preserve">Раздел VI. Структура муниципального внутреннего долга
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</si>
  <si>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</si>
  <si>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</si>
  <si>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</si>
  <si>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</si>
  <si>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</si>
  <si>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</si>
  <si>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МУНИЦИПАЛЬНАЯ ДОЛГОВАЯ КНИГА</t>
  </si>
  <si>
    <t>города Комсомольска-на-Амуре</t>
  </si>
  <si>
    <t>1</t>
  </si>
  <si>
    <t>№ 0122300015523000002-2023 от 15.09.2023г.</t>
  </si>
  <si>
    <t>13% годовых</t>
  </si>
  <si>
    <t>Х</t>
  </si>
  <si>
    <t>Задолженность на 01.01.2024 г.</t>
  </si>
  <si>
    <t>Раздел II. Бюджетные кредиты, полученные муниципальным образованием от бюджетов других уровней бюджетной системы Российской Федерации</t>
  </si>
  <si>
    <t xml:space="preserve"> ( 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</si>
  <si>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Раздел IV. Муниципальные гарантии</t>
  </si>
  <si>
    <t>ИТОГО</t>
  </si>
  <si>
    <t>Объем обязательств по фактически размещенным ценным бумагам на 01.01.2024 г.</t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</si>
  <si>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</si>
  <si>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</si>
  <si>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</si>
  <si>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2</t>
  </si>
  <si>
    <t>3</t>
  </si>
  <si>
    <t>4</t>
  </si>
  <si>
    <t>5</t>
  </si>
  <si>
    <t>Раздел III. Бюджетные кредиты, полученные муниципальным образованием от бюджетов других уровней бюджетной системы Российской Федерации для осуществления мероприятий, связанных с обеспечением поставок топлива</t>
  </si>
  <si>
    <t>Наименование долгового обязательства</t>
  </si>
  <si>
    <t>Итого</t>
  </si>
  <si>
    <t>Цель осуществления заимствований</t>
  </si>
  <si>
    <t>Кредитного договора (договора займа)</t>
  </si>
  <si>
    <t>Муниципальной гарантии</t>
  </si>
  <si>
    <t>Просро-ченная</t>
  </si>
  <si>
    <t>Процент по обслуживанию долга</t>
  </si>
  <si>
    <t>Штрафы</t>
  </si>
  <si>
    <t>Пени</t>
  </si>
  <si>
    <t>Расходы по обслужи-ванию долга</t>
  </si>
  <si>
    <t>Проценты за пользова-ние кредитом</t>
  </si>
  <si>
    <t>Просрочен-ная</t>
  </si>
  <si>
    <t>Проценты за пользование кредитом</t>
  </si>
  <si>
    <t>Процент-ная ставка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</si>
  <si>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</si>
  <si>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</si>
  <si>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</si>
  <si>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</si>
  <si>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Размещено</t>
  </si>
  <si>
    <t>Купон</t>
  </si>
  <si>
    <t>Дисконт</t>
  </si>
  <si>
    <t>Прочие</t>
  </si>
  <si>
    <t>ПРИЛОЖЕНИЕ
 к постановлению администрации города 
Комсомольска-на-Амуре
 от 13.11.2015 №3425-па ( в ред. от 19.12.2023г.)</t>
  </si>
  <si>
    <t>За 3 месяца 2024 г.</t>
  </si>
  <si>
    <t>Задолженность на 01.04.2024 г.</t>
  </si>
  <si>
    <t>Расходы по обслуживанию муниципального внутреннего долга за 3 месяца 2024 г.</t>
  </si>
  <si>
    <t>Расходы по обслуживанию муниципального внутренненго долга за 3 месяца 2024 г.</t>
  </si>
  <si>
    <t xml:space="preserve">Расходы по обслуживанию муниципального внутреннего долга за 3 месяца 2024 г.
</t>
  </si>
  <si>
    <t>За 3 месяца текущего года</t>
  </si>
  <si>
    <t>За 3 месяца текущего года (по номинальной стоимости)</t>
  </si>
  <si>
    <t>Объем фактического долга по ценным бумагам (по номинальной стоимости) на 01.04.2024 г.</t>
  </si>
  <si>
    <t>Расходы по обслуживанию муниципального долга за 3 месяца 2024 г.</t>
  </si>
  <si>
    <t>Руководитель</t>
  </si>
  <si>
    <t>Е.А. Марьева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</si>
</sst>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name val="Cambria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3" fillId="0" borderId="2" xfId="8" applyNumberFormat="1" applyProtection="1">
      <alignment horizontal="center" vertical="center" wrapText="1"/>
    </xf>
    <xf numFmtId="0" fontId="5" fillId="0" borderId="2" xfId="9" applyNumberFormat="1" applyProtection="1">
      <alignment horizontal="center" vertical="center" wrapText="1"/>
    </xf>
    <xf numFmtId="0" fontId="3" fillId="0" borderId="2" xfId="10" applyNumberFormat="1" applyProtection="1">
      <alignment horizontal="center"/>
    </xf>
    <xf numFmtId="49" fontId="5" fillId="0" borderId="2" xfId="11" applyNumberFormat="1" applyProtection="1"/>
    <xf numFmtId="0" fontId="3" fillId="0" borderId="2" xfId="15" applyNumberFormat="1" applyProtection="1">
      <alignment wrapText="1"/>
    </xf>
    <xf numFmtId="0" fontId="1" fillId="0" borderId="1" xfId="17" applyNumberFormat="1" applyProtection="1">
      <alignment horizontal="center"/>
    </xf>
    <xf numFmtId="0" fontId="1" fillId="0" borderId="1" xfId="18" applyNumberFormat="1" applyProtection="1">
      <alignment wrapText="1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14" fontId="3" fillId="0" borderId="2" xfId="25" applyNumberFormat="1" applyProtection="1">
      <alignment horizontal="center" vertical="center" wrapText="1"/>
    </xf>
    <xf numFmtId="0" fontId="6" fillId="0" borderId="1" xfId="26" applyNumberFormat="1" applyProtection="1">
      <alignment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49" fontId="13" fillId="0" borderId="2" xfId="11" applyNumberFormat="1" applyFont="1" applyAlignment="1" applyProtection="1">
      <alignment horizontal="center"/>
    </xf>
    <xf numFmtId="0" fontId="3" fillId="0" borderId="2" xfId="15" applyNumberFormat="1" applyAlignment="1" applyProtection="1">
      <alignment horizontal="center" vertical="center" wrapText="1"/>
    </xf>
    <xf numFmtId="4" fontId="3" fillId="0" borderId="2" xfId="15" applyNumberFormat="1" applyAlignment="1" applyProtection="1">
      <alignment horizontal="center" vertical="center" wrapText="1"/>
    </xf>
    <xf numFmtId="0" fontId="3" fillId="0" borderId="2" xfId="16" applyNumberFormat="1" applyAlignment="1" applyProtection="1">
      <alignment horizontal="center" vertical="center"/>
    </xf>
    <xf numFmtId="0" fontId="12" fillId="0" borderId="2" xfId="15" applyNumberFormat="1" applyFont="1" applyAlignment="1" applyProtection="1">
      <alignment horizontal="center" vertical="center" wrapText="1"/>
    </xf>
    <xf numFmtId="0" fontId="12" fillId="0" borderId="2" xfId="16" applyNumberFormat="1" applyFont="1" applyAlignment="1" applyProtection="1">
      <alignment horizontal="center" vertical="center"/>
    </xf>
    <xf numFmtId="0" fontId="3" fillId="0" borderId="2" xfId="15" applyNumberFormat="1" applyAlignment="1" applyProtection="1">
      <alignment horizontal="center" wrapText="1"/>
    </xf>
    <xf numFmtId="4" fontId="5" fillId="0" borderId="2" xfId="14" applyNumberFormat="1" applyAlignment="1" applyProtection="1">
      <alignment horizontal="center" vertical="center"/>
    </xf>
    <xf numFmtId="4" fontId="3" fillId="0" borderId="2" xfId="16" applyNumberFormat="1" applyAlignment="1" applyProtection="1">
      <alignment horizontal="center" vertical="center"/>
    </xf>
    <xf numFmtId="0" fontId="13" fillId="0" borderId="2" xfId="13" applyNumberFormat="1" applyFont="1" applyAlignment="1" applyProtection="1">
      <alignment horizontal="center" vertical="center"/>
    </xf>
    <xf numFmtId="4" fontId="13" fillId="0" borderId="2" xfId="14" applyNumberFormat="1" applyFont="1" applyAlignment="1" applyProtection="1">
      <alignment horizontal="center" vertical="center"/>
    </xf>
    <xf numFmtId="4" fontId="3" fillId="0" borderId="2" xfId="22" applyNumberFormat="1" applyAlignment="1" applyProtection="1">
      <alignment horizontal="center" vertical="center"/>
    </xf>
    <xf numFmtId="0" fontId="12" fillId="0" borderId="2" xfId="20" applyNumberFormat="1" applyFont="1" applyAlignment="1" applyProtection="1">
      <alignment horizontal="center" vertical="center" wrapText="1"/>
    </xf>
    <xf numFmtId="0" fontId="12" fillId="0" borderId="2" xfId="21" applyNumberFormat="1" applyFont="1" applyAlignment="1" applyProtection="1">
      <alignment horizontal="center" vertical="center"/>
    </xf>
    <xf numFmtId="49" fontId="13" fillId="0" borderId="2" xfId="11" applyNumberFormat="1" applyFont="1" applyAlignment="1" applyProtection="1">
      <alignment horizontal="center" vertical="center"/>
    </xf>
    <xf numFmtId="4" fontId="12" fillId="0" borderId="2" xfId="22" applyNumberFormat="1" applyFont="1" applyAlignment="1" applyProtection="1">
      <alignment horizontal="center" vertical="center"/>
    </xf>
    <xf numFmtId="0" fontId="12" fillId="0" borderId="2" xfId="15" applyNumberFormat="1" applyFont="1" applyProtection="1">
      <alignment wrapText="1"/>
    </xf>
    <xf numFmtId="0" fontId="3" fillId="0" borderId="1" xfId="7" applyNumberFormat="1" applyAlignment="1" applyProtection="1">
      <alignment horizontal="left"/>
    </xf>
    <xf numFmtId="0" fontId="3" fillId="0" borderId="1" xfId="19" applyNumberFormat="1" applyAlignment="1" applyProtection="1">
      <alignment horizontal="center"/>
    </xf>
    <xf numFmtId="49" fontId="5" fillId="0" borderId="2" xfId="11" applyNumberFormat="1" applyAlignment="1" applyProtection="1">
      <alignment horizontal="center" vertical="center"/>
    </xf>
    <xf numFmtId="0" fontId="5" fillId="0" borderId="2" xfId="12" applyNumberFormat="1" applyAlignment="1" applyProtection="1">
      <alignment horizontal="center" vertical="center" wrapText="1"/>
    </xf>
    <xf numFmtId="0" fontId="13" fillId="0" borderId="2" xfId="12" applyNumberFormat="1" applyFont="1" applyAlignment="1" applyProtection="1">
      <alignment horizontal="center" vertical="center" wrapText="1"/>
    </xf>
    <xf numFmtId="0" fontId="12" fillId="0" borderId="1" xfId="7" applyFont="1" applyAlignment="1">
      <alignment wrapText="1"/>
    </xf>
    <xf numFmtId="0" fontId="3" fillId="0" borderId="6" xfId="6" applyNumberFormat="1" applyBorder="1" applyProtection="1"/>
    <xf numFmtId="14" fontId="3" fillId="0" borderId="2" xfId="8" applyNumberFormat="1" applyProtection="1">
      <alignment horizontal="center" vertical="center" wrapText="1"/>
    </xf>
    <xf numFmtId="0" fontId="3" fillId="0" borderId="1" xfId="7">
      <alignment horizontal="left"/>
    </xf>
    <xf numFmtId="0" fontId="12" fillId="0" borderId="2" xfId="8" applyNumberFormat="1" applyFont="1" applyProtection="1">
      <alignment horizontal="center" vertical="center" wrapText="1"/>
    </xf>
    <xf numFmtId="49" fontId="5" fillId="3" borderId="2" xfId="11" applyNumberFormat="1" applyFill="1" applyAlignment="1" applyProtection="1">
      <alignment horizontal="center" vertical="center"/>
    </xf>
    <xf numFmtId="0" fontId="3" fillId="3" borderId="2" xfId="15" applyNumberFormat="1" applyFill="1" applyAlignment="1" applyProtection="1">
      <alignment horizontal="center" vertical="center" wrapText="1"/>
    </xf>
    <xf numFmtId="0" fontId="12" fillId="3" borderId="2" xfId="15" applyNumberFormat="1" applyFont="1" applyFill="1" applyAlignment="1" applyProtection="1">
      <alignment horizontal="center" vertical="center" wrapText="1"/>
    </xf>
    <xf numFmtId="4" fontId="3" fillId="3" borderId="2" xfId="15" applyNumberFormat="1" applyFill="1" applyAlignment="1" applyProtection="1">
      <alignment horizontal="center" vertical="center" wrapText="1"/>
    </xf>
    <xf numFmtId="0" fontId="12" fillId="3" borderId="2" xfId="16" applyNumberFormat="1" applyFont="1" applyFill="1" applyAlignment="1" applyProtection="1">
      <alignment horizontal="center" vertical="center"/>
    </xf>
    <xf numFmtId="49" fontId="13" fillId="3" borderId="2" xfId="11" applyNumberFormat="1" applyFont="1" applyFill="1" applyAlignment="1" applyProtection="1">
      <alignment horizontal="center" vertical="center"/>
    </xf>
    <xf numFmtId="0" fontId="5" fillId="3" borderId="2" xfId="12" applyNumberFormat="1" applyFill="1" applyAlignment="1" applyProtection="1">
      <alignment horizontal="center" vertical="center" wrapText="1"/>
    </xf>
    <xf numFmtId="0" fontId="13" fillId="3" borderId="2" xfId="12" applyNumberFormat="1" applyFont="1" applyFill="1" applyAlignment="1" applyProtection="1">
      <alignment horizontal="center" vertical="center" wrapText="1"/>
    </xf>
    <xf numFmtId="0" fontId="13" fillId="3" borderId="2" xfId="13" applyNumberFormat="1" applyFont="1" applyFill="1" applyAlignment="1" applyProtection="1">
      <alignment horizontal="center" vertical="center" wrapText="1"/>
    </xf>
    <xf numFmtId="0" fontId="5" fillId="3" borderId="2" xfId="13" applyNumberFormat="1" applyFill="1" applyAlignment="1" applyProtection="1">
      <alignment horizontal="center" vertical="center"/>
    </xf>
    <xf numFmtId="4" fontId="5" fillId="3" borderId="2" xfId="14" applyNumberFormat="1" applyFill="1" applyAlignment="1" applyProtection="1">
      <alignment horizontal="center" vertical="center"/>
    </xf>
    <xf numFmtId="0" fontId="13" fillId="3" borderId="2" xfId="13" applyNumberFormat="1" applyFont="1" applyFill="1" applyAlignment="1" applyProtection="1">
      <alignment horizontal="center" vertical="center"/>
    </xf>
    <xf numFmtId="0" fontId="12" fillId="0" borderId="1" xfId="2" applyNumberFormat="1" applyFont="1" applyProtection="1"/>
    <xf numFmtId="0" fontId="14" fillId="0" borderId="1" xfId="23" applyNumberFormat="1" applyFont="1" applyProtection="1"/>
    <xf numFmtId="2" fontId="10" fillId="0" borderId="1" xfId="0" applyNumberFormat="1" applyFont="1" applyBorder="1" applyAlignment="1" applyProtection="1">
      <alignment horizontal="center" wrapText="1"/>
      <protection locked="0"/>
    </xf>
    <xf numFmtId="0" fontId="12" fillId="0" borderId="2" xfId="8" applyNumberFormat="1" applyFont="1" applyProtection="1">
      <alignment horizontal="center" vertical="center" wrapText="1"/>
    </xf>
    <xf numFmtId="0" fontId="3" fillId="0" borderId="2" xfId="8">
      <alignment horizontal="center" vertical="center" wrapText="1"/>
    </xf>
    <xf numFmtId="0" fontId="3" fillId="0" borderId="2" xfId="8" applyNumberFormat="1" applyProtection="1">
      <alignment horizontal="center" vertical="center" wrapText="1"/>
    </xf>
    <xf numFmtId="0" fontId="11" fillId="0" borderId="1" xfId="1" applyNumberFormat="1" applyFont="1" applyProtection="1">
      <alignment horizontal="center" wrapText="1"/>
    </xf>
    <xf numFmtId="0" fontId="1" fillId="0" borderId="1" xfId="1">
      <alignment horizontal="center" wrapText="1"/>
    </xf>
    <xf numFmtId="0" fontId="12" fillId="0" borderId="1" xfId="3" applyNumberFormat="1" applyFont="1" applyProtection="1">
      <alignment horizontal="center" wrapText="1"/>
    </xf>
    <xf numFmtId="0" fontId="3" fillId="0" borderId="1" xfId="3">
      <alignment horizontal="center" wrapText="1"/>
    </xf>
    <xf numFmtId="0" fontId="3" fillId="0" borderId="1" xfId="7" applyNumberFormat="1" applyProtection="1">
      <alignment horizontal="left"/>
    </xf>
    <xf numFmtId="0" fontId="3" fillId="0" borderId="1" xfId="7">
      <alignment horizontal="left"/>
    </xf>
    <xf numFmtId="0" fontId="3" fillId="0" borderId="1" xfId="3" applyNumberFormat="1" applyProtection="1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3" fillId="0" borderId="1" xfId="19" applyNumberFormat="1" applyAlignment="1" applyProtection="1">
      <alignment horizontal="right"/>
    </xf>
    <xf numFmtId="0" fontId="3" fillId="0" borderId="1" xfId="19" applyAlignment="1">
      <alignment horizontal="right"/>
    </xf>
    <xf numFmtId="0" fontId="1" fillId="0" borderId="1" xfId="1" applyNumberFormat="1" applyProtection="1">
      <alignment horizontal="center" wrapText="1"/>
    </xf>
    <xf numFmtId="0" fontId="3" fillId="0" borderId="1" xfId="3" applyNumberFormat="1" applyAlignment="1" applyProtection="1">
      <alignment horizontal="right" wrapText="1"/>
    </xf>
    <xf numFmtId="0" fontId="3" fillId="0" borderId="1" xfId="3" applyAlignment="1">
      <alignment horizontal="right" wrapText="1"/>
    </xf>
    <xf numFmtId="0" fontId="3" fillId="0" borderId="1" xfId="19" applyNumberFormat="1" applyProtection="1">
      <alignment horizontal="center"/>
    </xf>
    <xf numFmtId="0" fontId="3" fillId="0" borderId="1" xfId="19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  <xf numFmtId="0" fontId="3" fillId="0" borderId="2" xfId="8" applyNumberFormat="1" applyFont="1" applyProtection="1">
      <alignment horizontal="center" vertical="center" wrapText="1"/>
    </xf>
    <xf numFmtId="0" fontId="3" fillId="0" borderId="1" xfId="2" applyNumberFormat="1" applyFont="1" applyProtection="1"/>
    <xf numFmtId="0" fontId="3" fillId="0" borderId="1" xfId="19" applyFont="1" applyAlignment="1">
      <alignment horizontal="center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zoomScaleNormal="100" zoomScaleSheetLayoutView="100" workbookViewId="0">
      <selection activeCell="P12" sqref="P12"/>
    </sheetView>
  </sheetViews>
  <sheetFormatPr defaultRowHeight="14.3" x14ac:dyDescent="0.25"/>
  <cols>
    <col min="1" max="1" width="6.85546875" style="1" customWidth="1"/>
    <col min="2" max="2" width="13.85546875" style="1" customWidth="1"/>
    <col min="3" max="3" width="20.5703125" style="1" customWidth="1"/>
    <col min="4" max="4" width="14.7109375" style="1" customWidth="1"/>
    <col min="5" max="5" width="8.42578125" style="1" customWidth="1"/>
    <col min="6" max="6" width="11.140625" style="1" customWidth="1"/>
    <col min="7" max="7" width="11.7109375" style="1" bestFit="1" customWidth="1"/>
    <col min="8" max="8" width="15" style="1" customWidth="1"/>
    <col min="9" max="9" width="7.42578125" style="1" customWidth="1"/>
    <col min="10" max="10" width="9.5703125" style="1" customWidth="1"/>
    <col min="11" max="11" width="8.28515625" style="1" customWidth="1"/>
    <col min="12" max="12" width="7.85546875" style="1" customWidth="1"/>
    <col min="13" max="13" width="11.7109375" style="1" bestFit="1" customWidth="1"/>
    <col min="14" max="14" width="14" style="1" customWidth="1"/>
    <col min="15" max="15" width="10.7109375" style="1" customWidth="1"/>
    <col min="16" max="16" width="12.85546875" style="1" customWidth="1"/>
    <col min="17" max="17" width="7.5703125" style="1" customWidth="1"/>
    <col min="18" max="18" width="4.85546875" style="1" customWidth="1"/>
    <col min="19" max="19" width="9.5703125" style="1" customWidth="1"/>
    <col min="20" max="16384" width="9.140625" style="1"/>
  </cols>
  <sheetData>
    <row r="1" spans="1:19" ht="15" customHeight="1" x14ac:dyDescent="0.25">
      <c r="O1" s="63" t="s">
        <v>141</v>
      </c>
      <c r="P1" s="63"/>
      <c r="Q1" s="63"/>
      <c r="R1" s="63"/>
    </row>
    <row r="2" spans="1:19" ht="29.25" customHeight="1" x14ac:dyDescent="0.25">
      <c r="O2" s="63"/>
      <c r="P2" s="63"/>
      <c r="Q2" s="63"/>
      <c r="R2" s="63"/>
    </row>
    <row r="3" spans="1:19" ht="13.05" customHeight="1" x14ac:dyDescent="0.25">
      <c r="A3" s="67" t="s">
        <v>99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3"/>
    </row>
    <row r="4" spans="1:19" ht="13.05" customHeight="1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3"/>
    </row>
    <row r="5" spans="1:19" ht="13.05" customHeight="1" x14ac:dyDescent="0.25">
      <c r="A5" s="69" t="s">
        <v>100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3"/>
    </row>
    <row r="6" spans="1:19" ht="22.45" customHeight="1" x14ac:dyDescent="0.25">
      <c r="A6" s="67" t="s">
        <v>0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3"/>
    </row>
    <row r="7" spans="1:19" ht="14.3" customHeight="1" x14ac:dyDescent="0.25">
      <c r="A7" s="71"/>
      <c r="B7" s="72"/>
      <c r="C7" s="72"/>
      <c r="D7" s="47"/>
      <c r="E7" s="4"/>
      <c r="F7" s="4"/>
      <c r="G7" s="4"/>
      <c r="H7" s="4"/>
      <c r="I7" s="4"/>
      <c r="J7" s="4"/>
      <c r="K7" s="4"/>
      <c r="L7" s="4"/>
      <c r="M7" s="4"/>
      <c r="N7" s="4"/>
      <c r="O7" s="73" t="s">
        <v>1</v>
      </c>
      <c r="P7" s="70"/>
      <c r="Q7" s="70"/>
      <c r="R7" s="70"/>
      <c r="S7" s="3"/>
    </row>
    <row r="8" spans="1:19" ht="13.0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3"/>
    </row>
    <row r="9" spans="1:19" ht="18" customHeight="1" x14ac:dyDescent="0.25">
      <c r="A9" s="66" t="s">
        <v>2</v>
      </c>
      <c r="B9" s="66" t="s">
        <v>3</v>
      </c>
      <c r="C9" s="66" t="s">
        <v>5</v>
      </c>
      <c r="D9" s="66" t="s">
        <v>4</v>
      </c>
      <c r="E9" s="66" t="s">
        <v>132</v>
      </c>
      <c r="F9" s="66" t="s">
        <v>7</v>
      </c>
      <c r="G9" s="65"/>
      <c r="H9" s="64" t="s">
        <v>105</v>
      </c>
      <c r="I9" s="87" t="s">
        <v>142</v>
      </c>
      <c r="J9" s="65"/>
      <c r="K9" s="65"/>
      <c r="L9" s="65"/>
      <c r="M9" s="87" t="s">
        <v>143</v>
      </c>
      <c r="N9" s="65"/>
      <c r="O9" s="65"/>
      <c r="P9" s="87" t="s">
        <v>144</v>
      </c>
      <c r="Q9" s="65"/>
      <c r="R9" s="65"/>
      <c r="S9" s="3"/>
    </row>
    <row r="10" spans="1:19" ht="13.05" customHeight="1" x14ac:dyDescent="0.25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6" t="s">
        <v>8</v>
      </c>
      <c r="N10" s="66" t="s">
        <v>9</v>
      </c>
      <c r="O10" s="65"/>
      <c r="P10" s="65"/>
      <c r="Q10" s="65"/>
      <c r="R10" s="65"/>
      <c r="S10" s="3"/>
    </row>
    <row r="11" spans="1:19" ht="20" customHeight="1" x14ac:dyDescent="0.25">
      <c r="A11" s="65"/>
      <c r="B11" s="65"/>
      <c r="C11" s="65"/>
      <c r="D11" s="65"/>
      <c r="E11" s="65"/>
      <c r="F11" s="65"/>
      <c r="G11" s="65"/>
      <c r="H11" s="65"/>
      <c r="I11" s="66" t="s">
        <v>10</v>
      </c>
      <c r="J11" s="65"/>
      <c r="K11" s="66" t="s">
        <v>11</v>
      </c>
      <c r="L11" s="65"/>
      <c r="M11" s="65"/>
      <c r="N11" s="65"/>
      <c r="O11" s="65"/>
      <c r="P11" s="65"/>
      <c r="Q11" s="65"/>
      <c r="R11" s="65"/>
      <c r="S11" s="3"/>
    </row>
    <row r="12" spans="1:19" ht="39.75" customHeight="1" x14ac:dyDescent="0.25">
      <c r="A12" s="65"/>
      <c r="B12" s="65"/>
      <c r="C12" s="65"/>
      <c r="D12" s="65"/>
      <c r="E12" s="65"/>
      <c r="F12" s="5" t="s">
        <v>12</v>
      </c>
      <c r="G12" s="5" t="s">
        <v>13</v>
      </c>
      <c r="H12" s="65"/>
      <c r="I12" s="5" t="s">
        <v>12</v>
      </c>
      <c r="J12" s="5" t="s">
        <v>13</v>
      </c>
      <c r="K12" s="5" t="s">
        <v>12</v>
      </c>
      <c r="L12" s="5" t="s">
        <v>13</v>
      </c>
      <c r="M12" s="65"/>
      <c r="N12" s="6" t="s">
        <v>14</v>
      </c>
      <c r="O12" s="6" t="s">
        <v>130</v>
      </c>
      <c r="P12" s="6" t="s">
        <v>131</v>
      </c>
      <c r="Q12" s="6" t="s">
        <v>126</v>
      </c>
      <c r="R12" s="6" t="s">
        <v>127</v>
      </c>
      <c r="S12" s="3"/>
    </row>
    <row r="13" spans="1:19" ht="13.05" customHeight="1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  <c r="Q13" s="7">
        <v>17</v>
      </c>
      <c r="R13" s="7">
        <v>18</v>
      </c>
      <c r="S13" s="3"/>
    </row>
    <row r="14" spans="1:19" ht="48.5" x14ac:dyDescent="0.25">
      <c r="A14" s="54" t="s">
        <v>101</v>
      </c>
      <c r="B14" s="55" t="s">
        <v>16</v>
      </c>
      <c r="C14" s="55" t="s">
        <v>17</v>
      </c>
      <c r="D14" s="56" t="s">
        <v>102</v>
      </c>
      <c r="E14" s="57" t="s">
        <v>103</v>
      </c>
      <c r="F14" s="58" t="s">
        <v>18</v>
      </c>
      <c r="G14" s="59">
        <v>321700000</v>
      </c>
      <c r="H14" s="59">
        <v>130000000</v>
      </c>
      <c r="I14" s="60" t="s">
        <v>104</v>
      </c>
      <c r="J14" s="59">
        <v>0</v>
      </c>
      <c r="K14" s="60" t="s">
        <v>104</v>
      </c>
      <c r="L14" s="59">
        <v>0</v>
      </c>
      <c r="M14" s="59">
        <v>130000000</v>
      </c>
      <c r="N14" s="59">
        <v>130000000</v>
      </c>
      <c r="O14" s="59">
        <v>0</v>
      </c>
      <c r="P14" s="59">
        <f>2218544.06+1339071.04</f>
        <v>3557615.1</v>
      </c>
      <c r="Q14" s="59">
        <v>0</v>
      </c>
      <c r="R14" s="59">
        <v>0</v>
      </c>
      <c r="S14" s="3"/>
    </row>
    <row r="15" spans="1:19" x14ac:dyDescent="0.25">
      <c r="A15" s="36" t="s">
        <v>120</v>
      </c>
      <c r="B15" s="42" t="s">
        <v>104</v>
      </c>
      <c r="C15" s="43" t="s">
        <v>104</v>
      </c>
      <c r="D15" s="43" t="s">
        <v>104</v>
      </c>
      <c r="E15" s="31" t="s">
        <v>104</v>
      </c>
      <c r="F15" s="31" t="s">
        <v>104</v>
      </c>
      <c r="G15" s="29">
        <f>G14</f>
        <v>321700000</v>
      </c>
      <c r="H15" s="29">
        <f>H14</f>
        <v>130000000</v>
      </c>
      <c r="I15" s="31" t="s">
        <v>104</v>
      </c>
      <c r="J15" s="29">
        <v>0</v>
      </c>
      <c r="K15" s="31" t="s">
        <v>104</v>
      </c>
      <c r="L15" s="29">
        <v>0</v>
      </c>
      <c r="M15" s="29">
        <f>M14</f>
        <v>130000000</v>
      </c>
      <c r="N15" s="29">
        <f>N14</f>
        <v>130000000</v>
      </c>
      <c r="O15" s="29">
        <v>0</v>
      </c>
      <c r="P15" s="29">
        <f>P14</f>
        <v>3557615.1</v>
      </c>
      <c r="Q15" s="29">
        <v>0</v>
      </c>
      <c r="R15" s="29">
        <v>0</v>
      </c>
      <c r="S15" s="3"/>
    </row>
    <row r="16" spans="1:19" ht="13.0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3.0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</sheetData>
  <mergeCells count="20">
    <mergeCell ref="C9:C12"/>
    <mergeCell ref="E9:E12"/>
    <mergeCell ref="F9:G11"/>
    <mergeCell ref="D9:D12"/>
    <mergeCell ref="O1:R2"/>
    <mergeCell ref="H9:H12"/>
    <mergeCell ref="I9:L10"/>
    <mergeCell ref="M9:O9"/>
    <mergeCell ref="P9:R11"/>
    <mergeCell ref="M10:M12"/>
    <mergeCell ref="N10:O11"/>
    <mergeCell ref="A3:R4"/>
    <mergeCell ref="A5:R5"/>
    <mergeCell ref="I11:J11"/>
    <mergeCell ref="K11:L11"/>
    <mergeCell ref="A6:R6"/>
    <mergeCell ref="A7:C7"/>
    <mergeCell ref="O7:R7"/>
    <mergeCell ref="A9:A12"/>
    <mergeCell ref="B9:B12"/>
  </mergeCells>
  <pageMargins left="0.2" right="0.2" top="0.74803149606299213" bottom="0.7480314960629921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1"/>
  <sheetViews>
    <sheetView topLeftCell="A19" zoomScaleNormal="100" zoomScaleSheetLayoutView="100" workbookViewId="0">
      <selection activeCell="U7" sqref="U7:U8"/>
    </sheetView>
  </sheetViews>
  <sheetFormatPr defaultRowHeight="14.3" x14ac:dyDescent="0.25"/>
  <cols>
    <col min="1" max="1" width="7.7109375" style="1" customWidth="1"/>
    <col min="2" max="2" width="14" style="1" customWidth="1"/>
    <col min="3" max="3" width="22.85546875" style="1" customWidth="1"/>
    <col min="4" max="4" width="22.7109375" style="1" customWidth="1"/>
    <col min="5" max="5" width="15.42578125" style="1" customWidth="1"/>
    <col min="6" max="6" width="12.85546875" style="1" customWidth="1"/>
    <col min="7" max="7" width="16.5703125" style="1" customWidth="1"/>
    <col min="8" max="8" width="11.140625" style="1" customWidth="1"/>
    <col min="9" max="9" width="8" style="1" customWidth="1"/>
    <col min="10" max="10" width="9" style="1" customWidth="1"/>
    <col min="11" max="11" width="7.140625" style="1" customWidth="1"/>
    <col min="12" max="12" width="6.7109375" style="1" customWidth="1"/>
    <col min="13" max="13" width="15.28515625" style="1" customWidth="1"/>
    <col min="14" max="14" width="13.140625" style="1" customWidth="1"/>
    <col min="15" max="16" width="13.7109375" style="1" customWidth="1"/>
    <col min="17" max="17" width="4.7109375" style="1" bestFit="1" customWidth="1"/>
    <col min="18" max="18" width="7.140625" style="1" customWidth="1"/>
    <col min="19" max="19" width="4.7109375" style="1" bestFit="1" customWidth="1"/>
    <col min="20" max="20" width="7.140625" style="1" customWidth="1"/>
    <col min="21" max="21" width="10.140625" style="1" customWidth="1"/>
    <col min="22" max="22" width="8" style="1" customWidth="1"/>
    <col min="23" max="23" width="5.7109375" style="1" customWidth="1"/>
    <col min="24" max="24" width="9.5703125" style="1" customWidth="1"/>
    <col min="25" max="16384" width="9.140625" style="1"/>
  </cols>
  <sheetData>
    <row r="1" spans="1:24" ht="13.0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3.05" customHeight="1" x14ac:dyDescent="0.25">
      <c r="A2" s="67" t="s">
        <v>106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4"/>
    </row>
    <row r="3" spans="1:24" ht="13.05" customHeight="1" x14ac:dyDescent="0.25">
      <c r="A3" s="67" t="s">
        <v>107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4"/>
    </row>
    <row r="4" spans="1:24" ht="13.0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73" t="s">
        <v>19</v>
      </c>
      <c r="Q4" s="70"/>
      <c r="R4" s="70"/>
      <c r="S4" s="70"/>
      <c r="T4" s="70"/>
      <c r="U4" s="70"/>
      <c r="V4" s="70"/>
      <c r="W4" s="70"/>
      <c r="X4" s="4"/>
    </row>
    <row r="5" spans="1:24" ht="13.0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67.05" customHeight="1" x14ac:dyDescent="0.25">
      <c r="A6" s="66" t="s">
        <v>2</v>
      </c>
      <c r="B6" s="66" t="s">
        <v>20</v>
      </c>
      <c r="C6" s="66" t="s">
        <v>21</v>
      </c>
      <c r="D6" s="66" t="s">
        <v>22</v>
      </c>
      <c r="E6" s="66" t="s">
        <v>23</v>
      </c>
      <c r="F6" s="66" t="s">
        <v>24</v>
      </c>
      <c r="G6" s="64" t="s">
        <v>105</v>
      </c>
      <c r="H6" s="65"/>
      <c r="I6" s="87" t="s">
        <v>142</v>
      </c>
      <c r="J6" s="65"/>
      <c r="K6" s="65"/>
      <c r="L6" s="65"/>
      <c r="M6" s="87" t="s">
        <v>143</v>
      </c>
      <c r="N6" s="65"/>
      <c r="O6" s="66" t="s">
        <v>25</v>
      </c>
      <c r="P6" s="65"/>
      <c r="Q6" s="66" t="s">
        <v>26</v>
      </c>
      <c r="R6" s="65"/>
      <c r="S6" s="66" t="s">
        <v>27</v>
      </c>
      <c r="T6" s="65"/>
      <c r="U6" s="87" t="s">
        <v>145</v>
      </c>
      <c r="V6" s="65"/>
      <c r="W6" s="65"/>
      <c r="X6" s="4"/>
    </row>
    <row r="7" spans="1:24" ht="18.75" customHeight="1" x14ac:dyDescent="0.25">
      <c r="A7" s="65"/>
      <c r="B7" s="65"/>
      <c r="C7" s="65"/>
      <c r="D7" s="65"/>
      <c r="E7" s="65"/>
      <c r="F7" s="65"/>
      <c r="G7" s="66" t="s">
        <v>28</v>
      </c>
      <c r="H7" s="66" t="s">
        <v>128</v>
      </c>
      <c r="I7" s="66" t="s">
        <v>30</v>
      </c>
      <c r="J7" s="65"/>
      <c r="K7" s="66" t="s">
        <v>11</v>
      </c>
      <c r="L7" s="65"/>
      <c r="M7" s="65"/>
      <c r="N7" s="65"/>
      <c r="O7" s="66" t="s">
        <v>31</v>
      </c>
      <c r="P7" s="66" t="s">
        <v>32</v>
      </c>
      <c r="Q7" s="66" t="s">
        <v>12</v>
      </c>
      <c r="R7" s="66" t="s">
        <v>13</v>
      </c>
      <c r="S7" s="66" t="s">
        <v>12</v>
      </c>
      <c r="T7" s="66" t="s">
        <v>13</v>
      </c>
      <c r="U7" s="66" t="s">
        <v>129</v>
      </c>
      <c r="V7" s="66" t="s">
        <v>126</v>
      </c>
      <c r="W7" s="66" t="s">
        <v>127</v>
      </c>
      <c r="X7" s="4"/>
    </row>
    <row r="8" spans="1:24" ht="49.9" customHeight="1" x14ac:dyDescent="0.25">
      <c r="A8" s="65"/>
      <c r="B8" s="65"/>
      <c r="C8" s="65"/>
      <c r="D8" s="65"/>
      <c r="E8" s="65"/>
      <c r="F8" s="65"/>
      <c r="G8" s="65"/>
      <c r="H8" s="65"/>
      <c r="I8" s="5" t="s">
        <v>12</v>
      </c>
      <c r="J8" s="5" t="s">
        <v>13</v>
      </c>
      <c r="K8" s="5" t="s">
        <v>12</v>
      </c>
      <c r="L8" s="5" t="s">
        <v>13</v>
      </c>
      <c r="M8" s="5" t="s">
        <v>8</v>
      </c>
      <c r="N8" s="5" t="s">
        <v>33</v>
      </c>
      <c r="O8" s="65"/>
      <c r="P8" s="65"/>
      <c r="Q8" s="65"/>
      <c r="R8" s="65"/>
      <c r="S8" s="65"/>
      <c r="T8" s="65"/>
      <c r="U8" s="65"/>
      <c r="V8" s="65"/>
      <c r="W8" s="65"/>
      <c r="X8" s="4"/>
    </row>
    <row r="9" spans="1:24" ht="13.05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7">
        <v>18</v>
      </c>
      <c r="S9" s="7">
        <v>19</v>
      </c>
      <c r="T9" s="7">
        <v>20</v>
      </c>
      <c r="U9" s="7">
        <v>21</v>
      </c>
      <c r="V9" s="7">
        <v>22</v>
      </c>
      <c r="W9" s="7">
        <v>23</v>
      </c>
      <c r="X9" s="4"/>
    </row>
    <row r="10" spans="1:24" ht="89.85" x14ac:dyDescent="0.25">
      <c r="A10" s="49" t="s">
        <v>101</v>
      </c>
      <c r="B10" s="50" t="s">
        <v>34</v>
      </c>
      <c r="C10" s="50" t="s">
        <v>35</v>
      </c>
      <c r="D10" s="50" t="s">
        <v>36</v>
      </c>
      <c r="E10" s="50" t="s">
        <v>37</v>
      </c>
      <c r="F10" s="51" t="s">
        <v>104</v>
      </c>
      <c r="G10" s="52">
        <v>18666560</v>
      </c>
      <c r="H10" s="52">
        <v>0</v>
      </c>
      <c r="I10" s="53" t="s">
        <v>104</v>
      </c>
      <c r="J10" s="52">
        <v>0</v>
      </c>
      <c r="K10" s="53" t="s">
        <v>104</v>
      </c>
      <c r="L10" s="52">
        <v>0</v>
      </c>
      <c r="M10" s="52">
        <v>18666560</v>
      </c>
      <c r="N10" s="52">
        <v>0</v>
      </c>
      <c r="O10" s="53" t="s">
        <v>104</v>
      </c>
      <c r="P10" s="52">
        <v>45899.81</v>
      </c>
      <c r="Q10" s="51" t="s">
        <v>104</v>
      </c>
      <c r="R10" s="52">
        <v>0</v>
      </c>
      <c r="S10" s="51" t="s">
        <v>104</v>
      </c>
      <c r="T10" s="52">
        <v>0</v>
      </c>
      <c r="U10" s="52">
        <v>0</v>
      </c>
      <c r="V10" s="52">
        <v>0</v>
      </c>
      <c r="W10" s="52">
        <v>0</v>
      </c>
      <c r="X10" s="4"/>
    </row>
    <row r="11" spans="1:24" x14ac:dyDescent="0.25">
      <c r="A11" s="41"/>
      <c r="B11" s="26" t="s">
        <v>104</v>
      </c>
      <c r="C11" s="26" t="s">
        <v>104</v>
      </c>
      <c r="D11" s="26" t="s">
        <v>104</v>
      </c>
      <c r="E11" s="26" t="s">
        <v>104</v>
      </c>
      <c r="F11" s="23" t="s">
        <v>38</v>
      </c>
      <c r="G11" s="24">
        <v>4666640</v>
      </c>
      <c r="H11" s="24">
        <v>0</v>
      </c>
      <c r="I11" s="27"/>
      <c r="J11" s="24">
        <v>0</v>
      </c>
      <c r="K11" s="25"/>
      <c r="L11" s="24">
        <v>0</v>
      </c>
      <c r="M11" s="24">
        <v>0</v>
      </c>
      <c r="N11" s="24">
        <v>0</v>
      </c>
      <c r="O11" s="25" t="s">
        <v>38</v>
      </c>
      <c r="P11" s="24">
        <v>18475.310000000001</v>
      </c>
      <c r="Q11" s="23"/>
      <c r="R11" s="24">
        <v>0</v>
      </c>
      <c r="S11" s="23"/>
      <c r="T11" s="24">
        <v>0</v>
      </c>
      <c r="U11" s="24">
        <v>0</v>
      </c>
      <c r="V11" s="24">
        <v>0</v>
      </c>
      <c r="W11" s="24">
        <v>0</v>
      </c>
      <c r="X11" s="4"/>
    </row>
    <row r="12" spans="1:24" x14ac:dyDescent="0.25">
      <c r="A12" s="41"/>
      <c r="B12" s="26" t="s">
        <v>104</v>
      </c>
      <c r="C12" s="26" t="s">
        <v>104</v>
      </c>
      <c r="D12" s="26" t="s">
        <v>104</v>
      </c>
      <c r="E12" s="26" t="s">
        <v>104</v>
      </c>
      <c r="F12" s="23" t="s">
        <v>39</v>
      </c>
      <c r="G12" s="24">
        <v>4666640</v>
      </c>
      <c r="H12" s="24">
        <v>0</v>
      </c>
      <c r="I12" s="27"/>
      <c r="J12" s="24">
        <v>0</v>
      </c>
      <c r="K12" s="25"/>
      <c r="L12" s="24">
        <v>0</v>
      </c>
      <c r="M12" s="24">
        <v>0</v>
      </c>
      <c r="N12" s="24">
        <v>0</v>
      </c>
      <c r="O12" s="25" t="s">
        <v>39</v>
      </c>
      <c r="P12" s="24">
        <v>13808.14</v>
      </c>
      <c r="Q12" s="23"/>
      <c r="R12" s="24">
        <v>0</v>
      </c>
      <c r="S12" s="23"/>
      <c r="T12" s="24">
        <v>0</v>
      </c>
      <c r="U12" s="24">
        <v>0</v>
      </c>
      <c r="V12" s="24">
        <v>0</v>
      </c>
      <c r="W12" s="24">
        <v>0</v>
      </c>
      <c r="X12" s="4"/>
    </row>
    <row r="13" spans="1:24" x14ac:dyDescent="0.25">
      <c r="A13" s="41"/>
      <c r="B13" s="26" t="s">
        <v>104</v>
      </c>
      <c r="C13" s="26" t="s">
        <v>104</v>
      </c>
      <c r="D13" s="26" t="s">
        <v>104</v>
      </c>
      <c r="E13" s="26" t="s">
        <v>104</v>
      </c>
      <c r="F13" s="23" t="s">
        <v>40</v>
      </c>
      <c r="G13" s="24">
        <v>4666640</v>
      </c>
      <c r="H13" s="24">
        <v>0</v>
      </c>
      <c r="I13" s="27"/>
      <c r="J13" s="24">
        <v>0</v>
      </c>
      <c r="K13" s="25"/>
      <c r="L13" s="24">
        <v>0</v>
      </c>
      <c r="M13" s="24">
        <v>0</v>
      </c>
      <c r="N13" s="24">
        <v>0</v>
      </c>
      <c r="O13" s="25" t="s">
        <v>40</v>
      </c>
      <c r="P13" s="24">
        <v>9141.5</v>
      </c>
      <c r="Q13" s="23"/>
      <c r="R13" s="24">
        <v>0</v>
      </c>
      <c r="S13" s="23"/>
      <c r="T13" s="24">
        <v>0</v>
      </c>
      <c r="U13" s="24">
        <v>0</v>
      </c>
      <c r="V13" s="24">
        <v>0</v>
      </c>
      <c r="W13" s="24">
        <v>0</v>
      </c>
      <c r="X13" s="4"/>
    </row>
    <row r="14" spans="1:24" x14ac:dyDescent="0.25">
      <c r="A14" s="41"/>
      <c r="B14" s="26" t="s">
        <v>104</v>
      </c>
      <c r="C14" s="26" t="s">
        <v>104</v>
      </c>
      <c r="D14" s="26" t="s">
        <v>104</v>
      </c>
      <c r="E14" s="26" t="s">
        <v>104</v>
      </c>
      <c r="F14" s="23" t="s">
        <v>41</v>
      </c>
      <c r="G14" s="24">
        <v>4666640</v>
      </c>
      <c r="H14" s="24">
        <v>0</v>
      </c>
      <c r="I14" s="27"/>
      <c r="J14" s="24">
        <v>0</v>
      </c>
      <c r="K14" s="25"/>
      <c r="L14" s="24">
        <v>0</v>
      </c>
      <c r="M14" s="24">
        <v>0</v>
      </c>
      <c r="N14" s="24">
        <v>0</v>
      </c>
      <c r="O14" s="25" t="s">
        <v>41</v>
      </c>
      <c r="P14" s="24">
        <v>4474.8599999999997</v>
      </c>
      <c r="Q14" s="23"/>
      <c r="R14" s="24">
        <v>0</v>
      </c>
      <c r="S14" s="23"/>
      <c r="T14" s="24">
        <v>0</v>
      </c>
      <c r="U14" s="24">
        <v>0</v>
      </c>
      <c r="V14" s="24">
        <v>0</v>
      </c>
      <c r="W14" s="24">
        <v>0</v>
      </c>
      <c r="X14" s="4"/>
    </row>
    <row r="15" spans="1:24" ht="51.35" x14ac:dyDescent="0.25">
      <c r="A15" s="49" t="s">
        <v>114</v>
      </c>
      <c r="B15" s="50" t="s">
        <v>34</v>
      </c>
      <c r="C15" s="50" t="s">
        <v>42</v>
      </c>
      <c r="D15" s="50" t="s">
        <v>43</v>
      </c>
      <c r="E15" s="50" t="s">
        <v>37</v>
      </c>
      <c r="F15" s="51" t="s">
        <v>104</v>
      </c>
      <c r="G15" s="52">
        <v>475000000</v>
      </c>
      <c r="H15" s="52">
        <v>0</v>
      </c>
      <c r="I15" s="53" t="s">
        <v>104</v>
      </c>
      <c r="J15" s="52">
        <v>0</v>
      </c>
      <c r="K15" s="53" t="s">
        <v>104</v>
      </c>
      <c r="L15" s="52">
        <v>0</v>
      </c>
      <c r="M15" s="52">
        <v>475000000</v>
      </c>
      <c r="N15" s="52">
        <v>0</v>
      </c>
      <c r="O15" s="53" t="s">
        <v>104</v>
      </c>
      <c r="P15" s="52">
        <v>1771235.51</v>
      </c>
      <c r="Q15" s="51" t="s">
        <v>104</v>
      </c>
      <c r="R15" s="52">
        <v>0</v>
      </c>
      <c r="S15" s="51" t="s">
        <v>104</v>
      </c>
      <c r="T15" s="52">
        <v>0</v>
      </c>
      <c r="U15" s="52">
        <v>0</v>
      </c>
      <c r="V15" s="52">
        <v>0</v>
      </c>
      <c r="W15" s="52">
        <v>0</v>
      </c>
      <c r="X15" s="4"/>
    </row>
    <row r="16" spans="1:24" x14ac:dyDescent="0.25">
      <c r="A16" s="41"/>
      <c r="B16" s="26" t="s">
        <v>104</v>
      </c>
      <c r="C16" s="26" t="s">
        <v>104</v>
      </c>
      <c r="D16" s="26" t="s">
        <v>104</v>
      </c>
      <c r="E16" s="26" t="s">
        <v>104</v>
      </c>
      <c r="F16" s="23"/>
      <c r="G16" s="24">
        <v>0</v>
      </c>
      <c r="H16" s="24">
        <v>0</v>
      </c>
      <c r="I16" s="27"/>
      <c r="J16" s="24">
        <v>0</v>
      </c>
      <c r="K16" s="25"/>
      <c r="L16" s="24">
        <v>0</v>
      </c>
      <c r="M16" s="24">
        <v>0</v>
      </c>
      <c r="N16" s="24">
        <v>0</v>
      </c>
      <c r="O16" s="25" t="s">
        <v>44</v>
      </c>
      <c r="P16" s="24">
        <v>475000</v>
      </c>
      <c r="Q16" s="23"/>
      <c r="R16" s="24">
        <v>0</v>
      </c>
      <c r="S16" s="23"/>
      <c r="T16" s="24">
        <v>0</v>
      </c>
      <c r="U16" s="24">
        <v>0</v>
      </c>
      <c r="V16" s="24">
        <v>0</v>
      </c>
      <c r="W16" s="24">
        <v>0</v>
      </c>
      <c r="X16" s="4"/>
    </row>
    <row r="17" spans="1:24" x14ac:dyDescent="0.25">
      <c r="A17" s="41"/>
      <c r="B17" s="26" t="s">
        <v>104</v>
      </c>
      <c r="C17" s="26" t="s">
        <v>104</v>
      </c>
      <c r="D17" s="26" t="s">
        <v>104</v>
      </c>
      <c r="E17" s="26" t="s">
        <v>104</v>
      </c>
      <c r="F17" s="23" t="s">
        <v>45</v>
      </c>
      <c r="G17" s="24">
        <v>47500000</v>
      </c>
      <c r="H17" s="24">
        <v>0</v>
      </c>
      <c r="I17" s="27"/>
      <c r="J17" s="24">
        <v>0</v>
      </c>
      <c r="K17" s="25"/>
      <c r="L17" s="24">
        <v>0</v>
      </c>
      <c r="M17" s="24">
        <v>0</v>
      </c>
      <c r="N17" s="24">
        <v>0</v>
      </c>
      <c r="O17" s="25" t="s">
        <v>45</v>
      </c>
      <c r="P17" s="24">
        <v>227739.73</v>
      </c>
      <c r="Q17" s="23"/>
      <c r="R17" s="24">
        <v>0</v>
      </c>
      <c r="S17" s="23"/>
      <c r="T17" s="24">
        <v>0</v>
      </c>
      <c r="U17" s="24">
        <v>0</v>
      </c>
      <c r="V17" s="24">
        <v>0</v>
      </c>
      <c r="W17" s="24">
        <v>0</v>
      </c>
      <c r="X17" s="4"/>
    </row>
    <row r="18" spans="1:24" x14ac:dyDescent="0.25">
      <c r="A18" s="41"/>
      <c r="B18" s="26" t="s">
        <v>104</v>
      </c>
      <c r="C18" s="26" t="s">
        <v>104</v>
      </c>
      <c r="D18" s="26" t="s">
        <v>104</v>
      </c>
      <c r="E18" s="26" t="s">
        <v>104</v>
      </c>
      <c r="F18" s="23" t="s">
        <v>46</v>
      </c>
      <c r="G18" s="24">
        <v>47500000</v>
      </c>
      <c r="H18" s="24">
        <v>0</v>
      </c>
      <c r="I18" s="27"/>
      <c r="J18" s="24">
        <v>0</v>
      </c>
      <c r="K18" s="25"/>
      <c r="L18" s="24">
        <v>0</v>
      </c>
      <c r="M18" s="24">
        <v>0</v>
      </c>
      <c r="N18" s="24">
        <v>0</v>
      </c>
      <c r="O18" s="25" t="s">
        <v>46</v>
      </c>
      <c r="P18" s="24">
        <v>221623.29</v>
      </c>
      <c r="Q18" s="23"/>
      <c r="R18" s="24">
        <v>0</v>
      </c>
      <c r="S18" s="23"/>
      <c r="T18" s="24">
        <v>0</v>
      </c>
      <c r="U18" s="24">
        <v>0</v>
      </c>
      <c r="V18" s="24">
        <v>0</v>
      </c>
      <c r="W18" s="24">
        <v>0</v>
      </c>
      <c r="X18" s="4"/>
    </row>
    <row r="19" spans="1:24" x14ac:dyDescent="0.25">
      <c r="A19" s="41"/>
      <c r="B19" s="26" t="s">
        <v>104</v>
      </c>
      <c r="C19" s="26" t="s">
        <v>104</v>
      </c>
      <c r="D19" s="26" t="s">
        <v>104</v>
      </c>
      <c r="E19" s="26" t="s">
        <v>104</v>
      </c>
      <c r="F19" s="23" t="s">
        <v>47</v>
      </c>
      <c r="G19" s="24">
        <v>47500000</v>
      </c>
      <c r="H19" s="24">
        <v>0</v>
      </c>
      <c r="I19" s="27"/>
      <c r="J19" s="24">
        <v>0</v>
      </c>
      <c r="K19" s="25"/>
      <c r="L19" s="24">
        <v>0</v>
      </c>
      <c r="M19" s="24">
        <v>0</v>
      </c>
      <c r="N19" s="24">
        <v>0</v>
      </c>
      <c r="O19" s="25" t="s">
        <v>47</v>
      </c>
      <c r="P19" s="24">
        <v>182191.78</v>
      </c>
      <c r="Q19" s="23"/>
      <c r="R19" s="24">
        <v>0</v>
      </c>
      <c r="S19" s="23"/>
      <c r="T19" s="24">
        <v>0</v>
      </c>
      <c r="U19" s="24">
        <v>0</v>
      </c>
      <c r="V19" s="24">
        <v>0</v>
      </c>
      <c r="W19" s="24">
        <v>0</v>
      </c>
      <c r="X19" s="4"/>
    </row>
    <row r="20" spans="1:24" x14ac:dyDescent="0.25">
      <c r="A20" s="41"/>
      <c r="B20" s="26" t="s">
        <v>104</v>
      </c>
      <c r="C20" s="26" t="s">
        <v>104</v>
      </c>
      <c r="D20" s="26" t="s">
        <v>104</v>
      </c>
      <c r="E20" s="26" t="s">
        <v>104</v>
      </c>
      <c r="F20" s="23" t="s">
        <v>48</v>
      </c>
      <c r="G20" s="24">
        <v>47500000</v>
      </c>
      <c r="H20" s="24">
        <v>0</v>
      </c>
      <c r="I20" s="27"/>
      <c r="J20" s="24">
        <v>0</v>
      </c>
      <c r="K20" s="25"/>
      <c r="L20" s="24">
        <v>0</v>
      </c>
      <c r="M20" s="24">
        <v>0</v>
      </c>
      <c r="N20" s="24">
        <v>0</v>
      </c>
      <c r="O20" s="25" t="s">
        <v>48</v>
      </c>
      <c r="P20" s="24">
        <v>172171.23</v>
      </c>
      <c r="Q20" s="23"/>
      <c r="R20" s="24">
        <v>0</v>
      </c>
      <c r="S20" s="23"/>
      <c r="T20" s="24">
        <v>0</v>
      </c>
      <c r="U20" s="24">
        <v>0</v>
      </c>
      <c r="V20" s="24">
        <v>0</v>
      </c>
      <c r="W20" s="24">
        <v>0</v>
      </c>
      <c r="X20" s="4"/>
    </row>
    <row r="21" spans="1:24" x14ac:dyDescent="0.25">
      <c r="A21" s="41"/>
      <c r="B21" s="26" t="s">
        <v>104</v>
      </c>
      <c r="C21" s="26" t="s">
        <v>104</v>
      </c>
      <c r="D21" s="26" t="s">
        <v>104</v>
      </c>
      <c r="E21" s="26" t="s">
        <v>104</v>
      </c>
      <c r="F21" s="23" t="s">
        <v>49</v>
      </c>
      <c r="G21" s="24">
        <v>47500000</v>
      </c>
      <c r="H21" s="24">
        <v>0</v>
      </c>
      <c r="I21" s="27"/>
      <c r="J21" s="24">
        <v>0</v>
      </c>
      <c r="K21" s="25"/>
      <c r="L21" s="24">
        <v>0</v>
      </c>
      <c r="M21" s="24">
        <v>0</v>
      </c>
      <c r="N21" s="24">
        <v>0</v>
      </c>
      <c r="O21" s="25" t="s">
        <v>49</v>
      </c>
      <c r="P21" s="24">
        <v>136643.84</v>
      </c>
      <c r="Q21" s="23"/>
      <c r="R21" s="24">
        <v>0</v>
      </c>
      <c r="S21" s="23"/>
      <c r="T21" s="24">
        <v>0</v>
      </c>
      <c r="U21" s="24">
        <v>0</v>
      </c>
      <c r="V21" s="24">
        <v>0</v>
      </c>
      <c r="W21" s="24">
        <v>0</v>
      </c>
      <c r="X21" s="4"/>
    </row>
    <row r="22" spans="1:24" x14ac:dyDescent="0.25">
      <c r="A22" s="41"/>
      <c r="B22" s="26" t="s">
        <v>104</v>
      </c>
      <c r="C22" s="26" t="s">
        <v>104</v>
      </c>
      <c r="D22" s="26" t="s">
        <v>104</v>
      </c>
      <c r="E22" s="26" t="s">
        <v>104</v>
      </c>
      <c r="F22" s="23" t="s">
        <v>50</v>
      </c>
      <c r="G22" s="24">
        <v>47500000</v>
      </c>
      <c r="H22" s="24">
        <v>0</v>
      </c>
      <c r="I22" s="27"/>
      <c r="J22" s="24">
        <v>0</v>
      </c>
      <c r="K22" s="25"/>
      <c r="L22" s="24">
        <v>0</v>
      </c>
      <c r="M22" s="24">
        <v>0</v>
      </c>
      <c r="N22" s="24">
        <v>0</v>
      </c>
      <c r="O22" s="25" t="s">
        <v>50</v>
      </c>
      <c r="P22" s="24">
        <v>122719.18</v>
      </c>
      <c r="Q22" s="23"/>
      <c r="R22" s="24">
        <v>0</v>
      </c>
      <c r="S22" s="23"/>
      <c r="T22" s="24">
        <v>0</v>
      </c>
      <c r="U22" s="24">
        <v>0</v>
      </c>
      <c r="V22" s="24">
        <v>0</v>
      </c>
      <c r="W22" s="24">
        <v>0</v>
      </c>
      <c r="X22" s="4"/>
    </row>
    <row r="23" spans="1:24" x14ac:dyDescent="0.25">
      <c r="A23" s="41"/>
      <c r="B23" s="26" t="s">
        <v>104</v>
      </c>
      <c r="C23" s="26" t="s">
        <v>104</v>
      </c>
      <c r="D23" s="26" t="s">
        <v>104</v>
      </c>
      <c r="E23" s="26" t="s">
        <v>104</v>
      </c>
      <c r="F23" s="23" t="s">
        <v>51</v>
      </c>
      <c r="G23" s="24">
        <v>47500000</v>
      </c>
      <c r="H23" s="24">
        <v>0</v>
      </c>
      <c r="I23" s="27"/>
      <c r="J23" s="24">
        <v>0</v>
      </c>
      <c r="K23" s="25"/>
      <c r="L23" s="24">
        <v>0</v>
      </c>
      <c r="M23" s="24">
        <v>0</v>
      </c>
      <c r="N23" s="24">
        <v>0</v>
      </c>
      <c r="O23" s="25" t="s">
        <v>51</v>
      </c>
      <c r="P23" s="24">
        <v>90846.99</v>
      </c>
      <c r="Q23" s="23"/>
      <c r="R23" s="24">
        <v>0</v>
      </c>
      <c r="S23" s="23"/>
      <c r="T23" s="24">
        <v>0</v>
      </c>
      <c r="U23" s="24">
        <v>0</v>
      </c>
      <c r="V23" s="24">
        <v>0</v>
      </c>
      <c r="W23" s="24">
        <v>0</v>
      </c>
      <c r="X23" s="4"/>
    </row>
    <row r="24" spans="1:24" x14ac:dyDescent="0.25">
      <c r="A24" s="41"/>
      <c r="B24" s="26" t="s">
        <v>104</v>
      </c>
      <c r="C24" s="26" t="s">
        <v>104</v>
      </c>
      <c r="D24" s="26" t="s">
        <v>104</v>
      </c>
      <c r="E24" s="26" t="s">
        <v>104</v>
      </c>
      <c r="F24" s="23" t="s">
        <v>52</v>
      </c>
      <c r="G24" s="24">
        <v>47500000</v>
      </c>
      <c r="H24" s="24">
        <v>0</v>
      </c>
      <c r="I24" s="27"/>
      <c r="J24" s="24">
        <v>0</v>
      </c>
      <c r="K24" s="25"/>
      <c r="L24" s="24">
        <v>0</v>
      </c>
      <c r="M24" s="24">
        <v>0</v>
      </c>
      <c r="N24" s="24">
        <v>0</v>
      </c>
      <c r="O24" s="25" t="s">
        <v>52</v>
      </c>
      <c r="P24" s="24">
        <v>73196.73</v>
      </c>
      <c r="Q24" s="23"/>
      <c r="R24" s="24">
        <v>0</v>
      </c>
      <c r="S24" s="23"/>
      <c r="T24" s="24">
        <v>0</v>
      </c>
      <c r="U24" s="24">
        <v>0</v>
      </c>
      <c r="V24" s="24">
        <v>0</v>
      </c>
      <c r="W24" s="24">
        <v>0</v>
      </c>
      <c r="X24" s="4"/>
    </row>
    <row r="25" spans="1:24" x14ac:dyDescent="0.25">
      <c r="A25" s="41"/>
      <c r="B25" s="26" t="s">
        <v>104</v>
      </c>
      <c r="C25" s="26" t="s">
        <v>104</v>
      </c>
      <c r="D25" s="26" t="s">
        <v>104</v>
      </c>
      <c r="E25" s="26" t="s">
        <v>104</v>
      </c>
      <c r="F25" s="23" t="s">
        <v>53</v>
      </c>
      <c r="G25" s="24">
        <v>47500000</v>
      </c>
      <c r="H25" s="24">
        <v>0</v>
      </c>
      <c r="I25" s="27"/>
      <c r="J25" s="24">
        <v>0</v>
      </c>
      <c r="K25" s="25"/>
      <c r="L25" s="24">
        <v>0</v>
      </c>
      <c r="M25" s="24">
        <v>0</v>
      </c>
      <c r="N25" s="24">
        <v>0</v>
      </c>
      <c r="O25" s="25" t="s">
        <v>53</v>
      </c>
      <c r="P25" s="24">
        <v>45027.4</v>
      </c>
      <c r="Q25" s="23"/>
      <c r="R25" s="24">
        <v>0</v>
      </c>
      <c r="S25" s="23"/>
      <c r="T25" s="24">
        <v>0</v>
      </c>
      <c r="U25" s="24">
        <v>0</v>
      </c>
      <c r="V25" s="24">
        <v>0</v>
      </c>
      <c r="W25" s="24">
        <v>0</v>
      </c>
      <c r="X25" s="4"/>
    </row>
    <row r="26" spans="1:24" x14ac:dyDescent="0.25">
      <c r="A26" s="41"/>
      <c r="B26" s="26" t="s">
        <v>104</v>
      </c>
      <c r="C26" s="26" t="s">
        <v>104</v>
      </c>
      <c r="D26" s="26" t="s">
        <v>104</v>
      </c>
      <c r="E26" s="26" t="s">
        <v>104</v>
      </c>
      <c r="F26" s="23" t="s">
        <v>54</v>
      </c>
      <c r="G26" s="24">
        <v>47500000</v>
      </c>
      <c r="H26" s="24">
        <v>0</v>
      </c>
      <c r="I26" s="27"/>
      <c r="J26" s="24">
        <v>0</v>
      </c>
      <c r="K26" s="25"/>
      <c r="L26" s="24">
        <v>0</v>
      </c>
      <c r="M26" s="24">
        <v>0</v>
      </c>
      <c r="N26" s="24">
        <v>0</v>
      </c>
      <c r="O26" s="25" t="s">
        <v>54</v>
      </c>
      <c r="P26" s="24">
        <v>24075.34</v>
      </c>
      <c r="Q26" s="23"/>
      <c r="R26" s="24">
        <v>0</v>
      </c>
      <c r="S26" s="23"/>
      <c r="T26" s="24">
        <v>0</v>
      </c>
      <c r="U26" s="24">
        <v>0</v>
      </c>
      <c r="V26" s="24">
        <v>0</v>
      </c>
      <c r="W26" s="24">
        <v>0</v>
      </c>
      <c r="X26" s="4"/>
    </row>
    <row r="27" spans="1:24" ht="64.2" x14ac:dyDescent="0.25">
      <c r="A27" s="49" t="s">
        <v>115</v>
      </c>
      <c r="B27" s="50" t="s">
        <v>34</v>
      </c>
      <c r="C27" s="50" t="s">
        <v>55</v>
      </c>
      <c r="D27" s="50" t="s">
        <v>43</v>
      </c>
      <c r="E27" s="50" t="s">
        <v>37</v>
      </c>
      <c r="F27" s="51" t="s">
        <v>104</v>
      </c>
      <c r="G27" s="52">
        <v>1098500000</v>
      </c>
      <c r="H27" s="52">
        <v>0</v>
      </c>
      <c r="I27" s="53" t="s">
        <v>104</v>
      </c>
      <c r="J27" s="52">
        <v>0</v>
      </c>
      <c r="K27" s="53" t="s">
        <v>104</v>
      </c>
      <c r="L27" s="52">
        <v>0</v>
      </c>
      <c r="M27" s="52">
        <v>1098500000</v>
      </c>
      <c r="N27" s="52">
        <v>0</v>
      </c>
      <c r="O27" s="53" t="s">
        <v>104</v>
      </c>
      <c r="P27" s="52">
        <v>3617201.22</v>
      </c>
      <c r="Q27" s="51" t="s">
        <v>104</v>
      </c>
      <c r="R27" s="52">
        <v>0</v>
      </c>
      <c r="S27" s="51" t="s">
        <v>104</v>
      </c>
      <c r="T27" s="52">
        <v>0</v>
      </c>
      <c r="U27" s="52">
        <v>0</v>
      </c>
      <c r="V27" s="52">
        <v>0</v>
      </c>
      <c r="W27" s="52">
        <v>0</v>
      </c>
      <c r="X27" s="4"/>
    </row>
    <row r="28" spans="1:24" x14ac:dyDescent="0.25">
      <c r="A28" s="41"/>
      <c r="B28" s="26" t="s">
        <v>104</v>
      </c>
      <c r="C28" s="26" t="s">
        <v>104</v>
      </c>
      <c r="D28" s="26" t="s">
        <v>104</v>
      </c>
      <c r="E28" s="26" t="s">
        <v>104</v>
      </c>
      <c r="F28" s="23" t="s">
        <v>56</v>
      </c>
      <c r="G28" s="24">
        <v>0</v>
      </c>
      <c r="H28" s="24">
        <v>0</v>
      </c>
      <c r="I28" s="27"/>
      <c r="J28" s="24">
        <v>0</v>
      </c>
      <c r="K28" s="25"/>
      <c r="L28" s="24">
        <v>0</v>
      </c>
      <c r="M28" s="24">
        <v>0</v>
      </c>
      <c r="N28" s="24">
        <v>0</v>
      </c>
      <c r="O28" s="25" t="s">
        <v>56</v>
      </c>
      <c r="P28" s="24">
        <v>1098500</v>
      </c>
      <c r="Q28" s="23"/>
      <c r="R28" s="24">
        <v>0</v>
      </c>
      <c r="S28" s="23"/>
      <c r="T28" s="24">
        <v>0</v>
      </c>
      <c r="U28" s="24">
        <v>0</v>
      </c>
      <c r="V28" s="24">
        <v>0</v>
      </c>
      <c r="W28" s="24">
        <v>0</v>
      </c>
      <c r="X28" s="4"/>
    </row>
    <row r="29" spans="1:24" x14ac:dyDescent="0.25">
      <c r="A29" s="41"/>
      <c r="B29" s="26" t="s">
        <v>104</v>
      </c>
      <c r="C29" s="26" t="s">
        <v>104</v>
      </c>
      <c r="D29" s="26" t="s">
        <v>104</v>
      </c>
      <c r="E29" s="26" t="s">
        <v>104</v>
      </c>
      <c r="F29" s="23" t="s">
        <v>57</v>
      </c>
      <c r="G29" s="24">
        <v>274625000</v>
      </c>
      <c r="H29" s="24">
        <v>0</v>
      </c>
      <c r="I29" s="25"/>
      <c r="J29" s="24">
        <v>0</v>
      </c>
      <c r="K29" s="25"/>
      <c r="L29" s="24">
        <v>0</v>
      </c>
      <c r="M29" s="24">
        <v>0</v>
      </c>
      <c r="N29" s="24">
        <v>0</v>
      </c>
      <c r="O29" s="25" t="s">
        <v>57</v>
      </c>
      <c r="P29" s="24">
        <v>1073670.8899999999</v>
      </c>
      <c r="Q29" s="23"/>
      <c r="R29" s="24">
        <v>0</v>
      </c>
      <c r="S29" s="23"/>
      <c r="T29" s="24">
        <v>0</v>
      </c>
      <c r="U29" s="24">
        <v>0</v>
      </c>
      <c r="V29" s="24">
        <v>0</v>
      </c>
      <c r="W29" s="24">
        <v>0</v>
      </c>
      <c r="X29" s="4"/>
    </row>
    <row r="30" spans="1:24" x14ac:dyDescent="0.25">
      <c r="A30" s="41"/>
      <c r="B30" s="26" t="s">
        <v>104</v>
      </c>
      <c r="C30" s="26" t="s">
        <v>104</v>
      </c>
      <c r="D30" s="26" t="s">
        <v>104</v>
      </c>
      <c r="E30" s="26" t="s">
        <v>104</v>
      </c>
      <c r="F30" s="23" t="s">
        <v>58</v>
      </c>
      <c r="G30" s="24">
        <v>274625000</v>
      </c>
      <c r="H30" s="24">
        <v>0</v>
      </c>
      <c r="I30" s="25"/>
      <c r="J30" s="24">
        <v>0</v>
      </c>
      <c r="K30" s="25"/>
      <c r="L30" s="24">
        <v>0</v>
      </c>
      <c r="M30" s="24">
        <v>0</v>
      </c>
      <c r="N30" s="24">
        <v>0</v>
      </c>
      <c r="O30" s="25" t="s">
        <v>58</v>
      </c>
      <c r="P30" s="24">
        <v>800550.68</v>
      </c>
      <c r="Q30" s="23"/>
      <c r="R30" s="24">
        <v>0</v>
      </c>
      <c r="S30" s="23"/>
      <c r="T30" s="24">
        <v>0</v>
      </c>
      <c r="U30" s="24">
        <v>0</v>
      </c>
      <c r="V30" s="24">
        <v>0</v>
      </c>
      <c r="W30" s="24">
        <v>0</v>
      </c>
      <c r="X30" s="4"/>
    </row>
    <row r="31" spans="1:24" x14ac:dyDescent="0.25">
      <c r="A31" s="41"/>
      <c r="B31" s="26" t="s">
        <v>104</v>
      </c>
      <c r="C31" s="26" t="s">
        <v>104</v>
      </c>
      <c r="D31" s="26" t="s">
        <v>104</v>
      </c>
      <c r="E31" s="26" t="s">
        <v>104</v>
      </c>
      <c r="F31" s="23" t="s">
        <v>59</v>
      </c>
      <c r="G31" s="24">
        <v>274625000</v>
      </c>
      <c r="H31" s="24">
        <v>0</v>
      </c>
      <c r="I31" s="25"/>
      <c r="J31" s="24">
        <v>0</v>
      </c>
      <c r="K31" s="25"/>
      <c r="L31" s="24">
        <v>0</v>
      </c>
      <c r="M31" s="24">
        <v>0</v>
      </c>
      <c r="N31" s="24">
        <v>0</v>
      </c>
      <c r="O31" s="25" t="s">
        <v>59</v>
      </c>
      <c r="P31" s="24">
        <v>525925.68999999994</v>
      </c>
      <c r="Q31" s="23"/>
      <c r="R31" s="24">
        <v>0</v>
      </c>
      <c r="S31" s="23"/>
      <c r="T31" s="24">
        <v>0</v>
      </c>
      <c r="U31" s="24">
        <v>0</v>
      </c>
      <c r="V31" s="24">
        <v>0</v>
      </c>
      <c r="W31" s="24">
        <v>0</v>
      </c>
      <c r="X31" s="4"/>
    </row>
    <row r="32" spans="1:24" x14ac:dyDescent="0.25">
      <c r="A32" s="41"/>
      <c r="B32" s="26" t="s">
        <v>104</v>
      </c>
      <c r="C32" s="26" t="s">
        <v>104</v>
      </c>
      <c r="D32" s="26" t="s">
        <v>104</v>
      </c>
      <c r="E32" s="26" t="s">
        <v>104</v>
      </c>
      <c r="F32" s="23" t="s">
        <v>60</v>
      </c>
      <c r="G32" s="24">
        <v>274625000</v>
      </c>
      <c r="H32" s="24">
        <v>0</v>
      </c>
      <c r="I32" s="25"/>
      <c r="J32" s="24">
        <v>0</v>
      </c>
      <c r="K32" s="25"/>
      <c r="L32" s="24">
        <v>0</v>
      </c>
      <c r="M32" s="24">
        <v>0</v>
      </c>
      <c r="N32" s="24">
        <v>0</v>
      </c>
      <c r="O32" s="25" t="s">
        <v>60</v>
      </c>
      <c r="P32" s="24">
        <v>118553.96</v>
      </c>
      <c r="Q32" s="23"/>
      <c r="R32" s="24">
        <v>0</v>
      </c>
      <c r="S32" s="23"/>
      <c r="T32" s="24">
        <v>0</v>
      </c>
      <c r="U32" s="24">
        <v>0</v>
      </c>
      <c r="V32" s="24">
        <v>0</v>
      </c>
      <c r="W32" s="24">
        <v>0</v>
      </c>
      <c r="X32" s="4"/>
    </row>
    <row r="33" spans="1:24" ht="64.2" x14ac:dyDescent="0.25">
      <c r="A33" s="49" t="s">
        <v>116</v>
      </c>
      <c r="B33" s="50" t="s">
        <v>34</v>
      </c>
      <c r="C33" s="50" t="s">
        <v>61</v>
      </c>
      <c r="D33" s="50" t="s">
        <v>36</v>
      </c>
      <c r="E33" s="50" t="s">
        <v>37</v>
      </c>
      <c r="F33" s="51" t="s">
        <v>104</v>
      </c>
      <c r="G33" s="52">
        <v>36616500</v>
      </c>
      <c r="H33" s="52">
        <v>0</v>
      </c>
      <c r="I33" s="53" t="s">
        <v>104</v>
      </c>
      <c r="J33" s="52">
        <v>0</v>
      </c>
      <c r="K33" s="53" t="s">
        <v>104</v>
      </c>
      <c r="L33" s="52">
        <v>0</v>
      </c>
      <c r="M33" s="52">
        <v>36616500</v>
      </c>
      <c r="N33" s="52">
        <v>0</v>
      </c>
      <c r="O33" s="53" t="s">
        <v>104</v>
      </c>
      <c r="P33" s="52">
        <v>110472.52</v>
      </c>
      <c r="Q33" s="51" t="s">
        <v>104</v>
      </c>
      <c r="R33" s="52">
        <v>0</v>
      </c>
      <c r="S33" s="51" t="s">
        <v>104</v>
      </c>
      <c r="T33" s="52">
        <v>0</v>
      </c>
      <c r="U33" s="52">
        <v>0</v>
      </c>
      <c r="V33" s="52">
        <v>0</v>
      </c>
      <c r="W33" s="52">
        <v>0</v>
      </c>
      <c r="X33" s="4"/>
    </row>
    <row r="34" spans="1:24" x14ac:dyDescent="0.25">
      <c r="A34" s="41"/>
      <c r="B34" s="26" t="s">
        <v>104</v>
      </c>
      <c r="C34" s="26" t="s">
        <v>104</v>
      </c>
      <c r="D34" s="26" t="s">
        <v>104</v>
      </c>
      <c r="E34" s="26" t="s">
        <v>104</v>
      </c>
      <c r="F34" s="23" t="s">
        <v>62</v>
      </c>
      <c r="G34" s="24">
        <v>7323300</v>
      </c>
      <c r="H34" s="24">
        <v>0</v>
      </c>
      <c r="I34" s="25"/>
      <c r="J34" s="24">
        <v>0</v>
      </c>
      <c r="K34" s="25"/>
      <c r="L34" s="24">
        <v>0</v>
      </c>
      <c r="M34" s="24">
        <v>0</v>
      </c>
      <c r="N34" s="24">
        <v>0</v>
      </c>
      <c r="O34" s="25" t="s">
        <v>62</v>
      </c>
      <c r="P34" s="24">
        <v>38061.54</v>
      </c>
      <c r="Q34" s="23"/>
      <c r="R34" s="24">
        <v>0</v>
      </c>
      <c r="S34" s="23"/>
      <c r="T34" s="24">
        <v>0</v>
      </c>
      <c r="U34" s="24">
        <v>0</v>
      </c>
      <c r="V34" s="24">
        <v>0</v>
      </c>
      <c r="W34" s="24">
        <v>0</v>
      </c>
      <c r="X34" s="4"/>
    </row>
    <row r="35" spans="1:24" x14ac:dyDescent="0.25">
      <c r="A35" s="41"/>
      <c r="B35" s="26" t="s">
        <v>104</v>
      </c>
      <c r="C35" s="26" t="s">
        <v>104</v>
      </c>
      <c r="D35" s="26" t="s">
        <v>104</v>
      </c>
      <c r="E35" s="26" t="s">
        <v>104</v>
      </c>
      <c r="F35" s="23" t="s">
        <v>63</v>
      </c>
      <c r="G35" s="24">
        <v>7323300</v>
      </c>
      <c r="H35" s="24">
        <v>0</v>
      </c>
      <c r="I35" s="25"/>
      <c r="J35" s="24">
        <v>0</v>
      </c>
      <c r="K35" s="25"/>
      <c r="L35" s="24">
        <v>0</v>
      </c>
      <c r="M35" s="24">
        <v>0</v>
      </c>
      <c r="N35" s="24">
        <v>0</v>
      </c>
      <c r="O35" s="25" t="s">
        <v>63</v>
      </c>
      <c r="P35" s="24">
        <v>29112.62</v>
      </c>
      <c r="Q35" s="23"/>
      <c r="R35" s="24">
        <v>0</v>
      </c>
      <c r="S35" s="23"/>
      <c r="T35" s="24">
        <v>0</v>
      </c>
      <c r="U35" s="24">
        <v>0</v>
      </c>
      <c r="V35" s="24">
        <v>0</v>
      </c>
      <c r="W35" s="24">
        <v>0</v>
      </c>
      <c r="X35" s="4"/>
    </row>
    <row r="36" spans="1:24" x14ac:dyDescent="0.25">
      <c r="A36" s="41"/>
      <c r="B36" s="26" t="s">
        <v>104</v>
      </c>
      <c r="C36" s="26" t="s">
        <v>104</v>
      </c>
      <c r="D36" s="26" t="s">
        <v>104</v>
      </c>
      <c r="E36" s="26" t="s">
        <v>104</v>
      </c>
      <c r="F36" s="23" t="s">
        <v>64</v>
      </c>
      <c r="G36" s="24">
        <v>7323300</v>
      </c>
      <c r="H36" s="24">
        <v>0</v>
      </c>
      <c r="I36" s="25"/>
      <c r="J36" s="24">
        <v>0</v>
      </c>
      <c r="K36" s="25"/>
      <c r="L36" s="24">
        <v>0</v>
      </c>
      <c r="M36" s="24">
        <v>0</v>
      </c>
      <c r="N36" s="24">
        <v>0</v>
      </c>
      <c r="O36" s="25" t="s">
        <v>64</v>
      </c>
      <c r="P36" s="24">
        <v>21769.26</v>
      </c>
      <c r="Q36" s="23"/>
      <c r="R36" s="24">
        <v>0</v>
      </c>
      <c r="S36" s="23"/>
      <c r="T36" s="24">
        <v>0</v>
      </c>
      <c r="U36" s="24">
        <v>0</v>
      </c>
      <c r="V36" s="24">
        <v>0</v>
      </c>
      <c r="W36" s="24">
        <v>0</v>
      </c>
      <c r="X36" s="4"/>
    </row>
    <row r="37" spans="1:24" x14ac:dyDescent="0.25">
      <c r="A37" s="41"/>
      <c r="B37" s="26" t="s">
        <v>104</v>
      </c>
      <c r="C37" s="26" t="s">
        <v>104</v>
      </c>
      <c r="D37" s="26" t="s">
        <v>104</v>
      </c>
      <c r="E37" s="26" t="s">
        <v>104</v>
      </c>
      <c r="F37" s="23" t="s">
        <v>65</v>
      </c>
      <c r="G37" s="24">
        <v>7323300</v>
      </c>
      <c r="H37" s="24">
        <v>0</v>
      </c>
      <c r="I37" s="25"/>
      <c r="J37" s="24">
        <v>0</v>
      </c>
      <c r="K37" s="25"/>
      <c r="L37" s="24">
        <v>0</v>
      </c>
      <c r="M37" s="24">
        <v>0</v>
      </c>
      <c r="N37" s="24">
        <v>0</v>
      </c>
      <c r="O37" s="25" t="s">
        <v>65</v>
      </c>
      <c r="P37" s="24">
        <v>14425.9</v>
      </c>
      <c r="Q37" s="23"/>
      <c r="R37" s="24">
        <v>0</v>
      </c>
      <c r="S37" s="23"/>
      <c r="T37" s="24">
        <v>0</v>
      </c>
      <c r="U37" s="24">
        <v>0</v>
      </c>
      <c r="V37" s="24">
        <v>0</v>
      </c>
      <c r="W37" s="24">
        <v>0</v>
      </c>
      <c r="X37" s="4"/>
    </row>
    <row r="38" spans="1:24" x14ac:dyDescent="0.25">
      <c r="A38" s="41"/>
      <c r="B38" s="26" t="s">
        <v>104</v>
      </c>
      <c r="C38" s="26" t="s">
        <v>104</v>
      </c>
      <c r="D38" s="26" t="s">
        <v>104</v>
      </c>
      <c r="E38" s="26" t="s">
        <v>104</v>
      </c>
      <c r="F38" s="23" t="s">
        <v>66</v>
      </c>
      <c r="G38" s="24">
        <v>7323300</v>
      </c>
      <c r="H38" s="24">
        <v>0</v>
      </c>
      <c r="I38" s="25"/>
      <c r="J38" s="24">
        <v>0</v>
      </c>
      <c r="K38" s="25"/>
      <c r="L38" s="24">
        <v>0</v>
      </c>
      <c r="M38" s="24">
        <v>0</v>
      </c>
      <c r="N38" s="24">
        <v>0</v>
      </c>
      <c r="O38" s="25" t="s">
        <v>66</v>
      </c>
      <c r="P38" s="24">
        <v>7103.2</v>
      </c>
      <c r="Q38" s="23"/>
      <c r="R38" s="24">
        <v>0</v>
      </c>
      <c r="S38" s="23"/>
      <c r="T38" s="24">
        <v>0</v>
      </c>
      <c r="U38" s="24">
        <v>0</v>
      </c>
      <c r="V38" s="24">
        <v>0</v>
      </c>
      <c r="W38" s="24">
        <v>0</v>
      </c>
      <c r="X38" s="4"/>
    </row>
    <row r="39" spans="1:24" ht="38.5" x14ac:dyDescent="0.25">
      <c r="A39" s="49" t="s">
        <v>117</v>
      </c>
      <c r="B39" s="50" t="s">
        <v>67</v>
      </c>
      <c r="C39" s="50" t="s">
        <v>68</v>
      </c>
      <c r="D39" s="50" t="s">
        <v>69</v>
      </c>
      <c r="E39" s="50" t="s">
        <v>37</v>
      </c>
      <c r="F39" s="51" t="s">
        <v>104</v>
      </c>
      <c r="G39" s="52">
        <v>113897840</v>
      </c>
      <c r="H39" s="52">
        <v>0</v>
      </c>
      <c r="I39" s="53" t="s">
        <v>104</v>
      </c>
      <c r="J39" s="52">
        <v>0</v>
      </c>
      <c r="K39" s="53" t="s">
        <v>104</v>
      </c>
      <c r="L39" s="52">
        <v>0</v>
      </c>
      <c r="M39" s="52">
        <v>113897840</v>
      </c>
      <c r="N39" s="52">
        <v>0</v>
      </c>
      <c r="O39" s="53" t="s">
        <v>104</v>
      </c>
      <c r="P39" s="52">
        <v>116399.35</v>
      </c>
      <c r="Q39" s="51" t="s">
        <v>104</v>
      </c>
      <c r="R39" s="52">
        <v>0</v>
      </c>
      <c r="S39" s="51" t="s">
        <v>104</v>
      </c>
      <c r="T39" s="52">
        <v>0</v>
      </c>
      <c r="U39" s="52">
        <v>0</v>
      </c>
      <c r="V39" s="52">
        <v>0</v>
      </c>
      <c r="W39" s="52">
        <v>0</v>
      </c>
      <c r="X39" s="4"/>
    </row>
    <row r="40" spans="1:24" x14ac:dyDescent="0.25">
      <c r="A40" s="41"/>
      <c r="B40" s="26" t="s">
        <v>104</v>
      </c>
      <c r="C40" s="26" t="s">
        <v>104</v>
      </c>
      <c r="D40" s="26" t="s">
        <v>104</v>
      </c>
      <c r="E40" s="26" t="s">
        <v>104</v>
      </c>
      <c r="F40" s="23" t="s">
        <v>70</v>
      </c>
      <c r="G40" s="24">
        <v>113897840</v>
      </c>
      <c r="H40" s="24">
        <v>0</v>
      </c>
      <c r="I40" s="25"/>
      <c r="J40" s="24">
        <v>0</v>
      </c>
      <c r="K40" s="25"/>
      <c r="L40" s="24">
        <v>0</v>
      </c>
      <c r="M40" s="24">
        <v>0</v>
      </c>
      <c r="N40" s="24">
        <v>0</v>
      </c>
      <c r="O40" s="25" t="s">
        <v>70</v>
      </c>
      <c r="P40" s="24">
        <v>116399.35</v>
      </c>
      <c r="Q40" s="23"/>
      <c r="R40" s="24">
        <v>0</v>
      </c>
      <c r="S40" s="23"/>
      <c r="T40" s="24">
        <v>0</v>
      </c>
      <c r="U40" s="24">
        <v>0</v>
      </c>
      <c r="V40" s="24">
        <v>0</v>
      </c>
      <c r="W40" s="24">
        <v>0</v>
      </c>
      <c r="X40" s="4"/>
    </row>
    <row r="41" spans="1:24" x14ac:dyDescent="0.25">
      <c r="A41" s="41" t="s">
        <v>120</v>
      </c>
      <c r="B41" s="23"/>
      <c r="C41" s="26" t="s">
        <v>104</v>
      </c>
      <c r="D41" s="26" t="s">
        <v>104</v>
      </c>
      <c r="E41" s="26" t="s">
        <v>104</v>
      </c>
      <c r="F41" s="26" t="s">
        <v>104</v>
      </c>
      <c r="G41" s="24">
        <f>G10+G15+G27+G33+G39</f>
        <v>1742680900</v>
      </c>
      <c r="H41" s="24">
        <v>0</v>
      </c>
      <c r="I41" s="25"/>
      <c r="J41" s="24">
        <f>J10+J15+J27+J33+J39</f>
        <v>0</v>
      </c>
      <c r="K41" s="25"/>
      <c r="L41" s="24">
        <f>L10+L15+L27+L33+L39</f>
        <v>0</v>
      </c>
      <c r="M41" s="24">
        <f>M10+M15+M27+M33+M39</f>
        <v>1742680900</v>
      </c>
      <c r="N41" s="24">
        <v>0</v>
      </c>
      <c r="O41" s="25"/>
      <c r="P41" s="24">
        <f>P10+P15+P27+P33+P39</f>
        <v>5661208.4099999992</v>
      </c>
      <c r="Q41" s="23"/>
      <c r="R41" s="24">
        <f>R10+R15+R27+R33+R39</f>
        <v>0</v>
      </c>
      <c r="S41" s="23"/>
      <c r="T41" s="24">
        <v>0</v>
      </c>
      <c r="U41" s="24">
        <v>0</v>
      </c>
      <c r="V41" s="24">
        <v>0</v>
      </c>
      <c r="W41" s="24">
        <v>0</v>
      </c>
      <c r="X41" s="4"/>
    </row>
  </sheetData>
  <mergeCells count="29">
    <mergeCell ref="U7:U8"/>
    <mergeCell ref="V7:V8"/>
    <mergeCell ref="W7:W8"/>
    <mergeCell ref="P7:P8"/>
    <mergeCell ref="Q7:Q8"/>
    <mergeCell ref="R7:R8"/>
    <mergeCell ref="S7:S8"/>
    <mergeCell ref="T7:T8"/>
    <mergeCell ref="G7:G8"/>
    <mergeCell ref="H7:H8"/>
    <mergeCell ref="I7:J7"/>
    <mergeCell ref="K7:L7"/>
    <mergeCell ref="O7:O8"/>
    <mergeCell ref="A2:W2"/>
    <mergeCell ref="A3:W3"/>
    <mergeCell ref="P4:W4"/>
    <mergeCell ref="A6:A8"/>
    <mergeCell ref="B6:B8"/>
    <mergeCell ref="C6:C8"/>
    <mergeCell ref="D6:D8"/>
    <mergeCell ref="E6:E8"/>
    <mergeCell ref="F6:F8"/>
    <mergeCell ref="G6:H6"/>
    <mergeCell ref="I6:L6"/>
    <mergeCell ref="M6:N7"/>
    <mergeCell ref="O6:P6"/>
    <mergeCell ref="Q6:R6"/>
    <mergeCell ref="S6:T6"/>
    <mergeCell ref="U6:W6"/>
  </mergeCells>
  <pageMargins left="0.2" right="0.2" top="0.74803149606299213" bottom="0.74803149606299213" header="0.31496062992125984" footer="0.31496062992125984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"/>
  <sheetViews>
    <sheetView zoomScaleNormal="100" zoomScaleSheetLayoutView="100" workbookViewId="0">
      <selection activeCell="V8" sqref="V8"/>
    </sheetView>
  </sheetViews>
  <sheetFormatPr defaultRowHeight="14.3" x14ac:dyDescent="0.25"/>
  <cols>
    <col min="1" max="1" width="7.28515625" style="1" customWidth="1"/>
    <col min="2" max="2" width="14" style="1" customWidth="1"/>
    <col min="3" max="4" width="14.85546875" style="1" customWidth="1"/>
    <col min="5" max="6" width="13.140625" style="1" customWidth="1"/>
    <col min="7" max="7" width="12.85546875" style="1" bestFit="1" customWidth="1"/>
    <col min="8" max="8" width="14.7109375" style="1" customWidth="1"/>
    <col min="9" max="9" width="4.7109375" style="1" bestFit="1" customWidth="1"/>
    <col min="10" max="10" width="6.5703125" style="1" bestFit="1" customWidth="1"/>
    <col min="11" max="11" width="4.7109375" style="1" bestFit="1" customWidth="1"/>
    <col min="12" max="12" width="6.5703125" style="1" bestFit="1" customWidth="1"/>
    <col min="13" max="13" width="5.5703125" style="1" bestFit="1" customWidth="1"/>
    <col min="14" max="14" width="11.5703125" style="1" customWidth="1"/>
    <col min="15" max="15" width="10.42578125" style="1" customWidth="1"/>
    <col min="16" max="17" width="10.5703125" style="1" bestFit="1" customWidth="1"/>
    <col min="18" max="18" width="4.7109375" style="1" bestFit="1" customWidth="1"/>
    <col min="19" max="19" width="7.140625" style="1" customWidth="1"/>
    <col min="20" max="20" width="4.7109375" style="1" bestFit="1" customWidth="1"/>
    <col min="21" max="21" width="7.28515625" style="1" customWidth="1"/>
    <col min="22" max="22" width="13.7109375" style="1" customWidth="1"/>
    <col min="23" max="23" width="7.7109375" style="1" customWidth="1"/>
    <col min="24" max="24" width="4.85546875" style="1" bestFit="1" customWidth="1"/>
    <col min="25" max="25" width="9.5703125" style="1" customWidth="1"/>
    <col min="26" max="16384" width="9.140625" style="1"/>
  </cols>
  <sheetData>
    <row r="1" spans="1:25" ht="13.0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21.05" customHeight="1" x14ac:dyDescent="0.25">
      <c r="A2" s="74" t="s">
        <v>118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4"/>
    </row>
    <row r="3" spans="1:25" ht="11.95" customHeight="1" x14ac:dyDescent="0.25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4"/>
    </row>
    <row r="4" spans="1:25" ht="15.7" customHeight="1" x14ac:dyDescent="0.25">
      <c r="A4" s="76"/>
      <c r="B4" s="77"/>
      <c r="C4" s="77"/>
      <c r="D4" s="77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8" t="s">
        <v>19</v>
      </c>
      <c r="R4" s="79"/>
      <c r="S4" s="79"/>
      <c r="T4" s="79"/>
      <c r="U4" s="79"/>
      <c r="V4" s="79"/>
      <c r="W4" s="79"/>
      <c r="X4" s="79"/>
      <c r="Y4" s="4"/>
    </row>
    <row r="5" spans="1:25" ht="13.0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32.299999999999997" customHeight="1" x14ac:dyDescent="0.25">
      <c r="A6" s="66" t="s">
        <v>2</v>
      </c>
      <c r="B6" s="66" t="s">
        <v>20</v>
      </c>
      <c r="C6" s="66" t="s">
        <v>71</v>
      </c>
      <c r="D6" s="66" t="s">
        <v>22</v>
      </c>
      <c r="E6" s="66" t="s">
        <v>23</v>
      </c>
      <c r="F6" s="66" t="s">
        <v>24</v>
      </c>
      <c r="G6" s="64" t="s">
        <v>105</v>
      </c>
      <c r="H6" s="65"/>
      <c r="I6" s="87" t="s">
        <v>142</v>
      </c>
      <c r="J6" s="65"/>
      <c r="K6" s="65"/>
      <c r="L6" s="65"/>
      <c r="M6" s="87" t="s">
        <v>143</v>
      </c>
      <c r="N6" s="65"/>
      <c r="O6" s="65"/>
      <c r="P6" s="66" t="s">
        <v>72</v>
      </c>
      <c r="Q6" s="65"/>
      <c r="R6" s="66" t="s">
        <v>26</v>
      </c>
      <c r="S6" s="65"/>
      <c r="T6" s="66" t="s">
        <v>27</v>
      </c>
      <c r="U6" s="65"/>
      <c r="V6" s="87" t="s">
        <v>146</v>
      </c>
      <c r="W6" s="65"/>
      <c r="X6" s="65"/>
      <c r="Y6" s="4"/>
    </row>
    <row r="7" spans="1:25" ht="21.75" customHeight="1" x14ac:dyDescent="0.25">
      <c r="A7" s="65"/>
      <c r="B7" s="65"/>
      <c r="C7" s="65"/>
      <c r="D7" s="65"/>
      <c r="E7" s="65"/>
      <c r="F7" s="65"/>
      <c r="G7" s="66" t="s">
        <v>28</v>
      </c>
      <c r="H7" s="66" t="s">
        <v>29</v>
      </c>
      <c r="I7" s="66" t="s">
        <v>10</v>
      </c>
      <c r="J7" s="65"/>
      <c r="K7" s="66" t="s">
        <v>11</v>
      </c>
      <c r="L7" s="65"/>
      <c r="M7" s="66" t="s">
        <v>8</v>
      </c>
      <c r="N7" s="66" t="s">
        <v>9</v>
      </c>
      <c r="O7" s="65"/>
      <c r="P7" s="65"/>
      <c r="Q7" s="65"/>
      <c r="R7" s="65"/>
      <c r="S7" s="65"/>
      <c r="T7" s="65"/>
      <c r="U7" s="65"/>
      <c r="V7" s="65"/>
      <c r="W7" s="65"/>
      <c r="X7" s="65"/>
      <c r="Y7" s="4"/>
    </row>
    <row r="8" spans="1:25" ht="55.45" customHeight="1" x14ac:dyDescent="0.25">
      <c r="A8" s="65"/>
      <c r="B8" s="65"/>
      <c r="C8" s="65"/>
      <c r="D8" s="65"/>
      <c r="E8" s="65"/>
      <c r="F8" s="65"/>
      <c r="G8" s="65"/>
      <c r="H8" s="65"/>
      <c r="I8" s="5" t="s">
        <v>12</v>
      </c>
      <c r="J8" s="5" t="s">
        <v>13</v>
      </c>
      <c r="K8" s="5" t="s">
        <v>12</v>
      </c>
      <c r="L8" s="5" t="s">
        <v>13</v>
      </c>
      <c r="M8" s="65"/>
      <c r="N8" s="5" t="s">
        <v>14</v>
      </c>
      <c r="O8" s="5" t="s">
        <v>124</v>
      </c>
      <c r="P8" s="5" t="s">
        <v>73</v>
      </c>
      <c r="Q8" s="5" t="s">
        <v>74</v>
      </c>
      <c r="R8" s="5" t="s">
        <v>12</v>
      </c>
      <c r="S8" s="5" t="s">
        <v>13</v>
      </c>
      <c r="T8" s="5" t="s">
        <v>12</v>
      </c>
      <c r="U8" s="5" t="s">
        <v>13</v>
      </c>
      <c r="V8" s="5" t="s">
        <v>125</v>
      </c>
      <c r="W8" s="5" t="s">
        <v>126</v>
      </c>
      <c r="X8" s="5" t="s">
        <v>127</v>
      </c>
      <c r="Y8" s="4"/>
    </row>
    <row r="9" spans="1:25" ht="13.05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7">
        <v>18</v>
      </c>
      <c r="S9" s="7">
        <v>19</v>
      </c>
      <c r="T9" s="7">
        <v>20</v>
      </c>
      <c r="U9" s="7">
        <v>21</v>
      </c>
      <c r="V9" s="7">
        <v>22</v>
      </c>
      <c r="W9" s="7">
        <v>23</v>
      </c>
      <c r="X9" s="7">
        <v>24</v>
      </c>
      <c r="Y9" s="4"/>
    </row>
    <row r="10" spans="1:25" x14ac:dyDescent="0.25">
      <c r="A10" s="8" t="s">
        <v>109</v>
      </c>
      <c r="B10" s="28" t="s">
        <v>104</v>
      </c>
      <c r="C10" s="26" t="s">
        <v>104</v>
      </c>
      <c r="D10" s="26" t="s">
        <v>104</v>
      </c>
      <c r="E10" s="26" t="s">
        <v>104</v>
      </c>
      <c r="F10" s="27" t="s">
        <v>104</v>
      </c>
      <c r="G10" s="30">
        <v>0</v>
      </c>
      <c r="H10" s="30">
        <v>0</v>
      </c>
      <c r="I10" s="31" t="s">
        <v>104</v>
      </c>
      <c r="J10" s="29">
        <v>0</v>
      </c>
      <c r="K10" s="31" t="s">
        <v>104</v>
      </c>
      <c r="L10" s="29">
        <v>0</v>
      </c>
      <c r="M10" s="29">
        <v>0</v>
      </c>
      <c r="N10" s="29">
        <v>0</v>
      </c>
      <c r="O10" s="29">
        <v>0</v>
      </c>
      <c r="P10" s="31" t="s">
        <v>104</v>
      </c>
      <c r="Q10" s="29">
        <v>0</v>
      </c>
      <c r="R10" s="32" t="s">
        <v>104</v>
      </c>
      <c r="S10" s="29">
        <v>0</v>
      </c>
      <c r="T10" s="32" t="s">
        <v>104</v>
      </c>
      <c r="U10" s="29">
        <v>0</v>
      </c>
      <c r="V10" s="29">
        <v>0</v>
      </c>
      <c r="W10" s="29">
        <v>0</v>
      </c>
      <c r="X10" s="29">
        <v>0</v>
      </c>
      <c r="Y10" s="4"/>
    </row>
  </sheetData>
  <mergeCells count="23">
    <mergeCell ref="V6:X7"/>
    <mergeCell ref="G7:G8"/>
    <mergeCell ref="H7:H8"/>
    <mergeCell ref="I7:J7"/>
    <mergeCell ref="K7:L7"/>
    <mergeCell ref="M7:M8"/>
    <mergeCell ref="N7:O7"/>
    <mergeCell ref="A2:X2"/>
    <mergeCell ref="A3:X3"/>
    <mergeCell ref="A4:D4"/>
    <mergeCell ref="Q4:X4"/>
    <mergeCell ref="A6:A8"/>
    <mergeCell ref="B6:B8"/>
    <mergeCell ref="C6:C8"/>
    <mergeCell ref="D6:D8"/>
    <mergeCell ref="E6:E8"/>
    <mergeCell ref="F6:F8"/>
    <mergeCell ref="G6:H6"/>
    <mergeCell ref="I6:L6"/>
    <mergeCell ref="M6:O6"/>
    <mergeCell ref="P6:Q7"/>
    <mergeCell ref="R6:S7"/>
    <mergeCell ref="T6:U7"/>
  </mergeCells>
  <pageMargins left="0.2" right="0.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"/>
  <sheetViews>
    <sheetView zoomScaleNormal="100" zoomScaleSheetLayoutView="100" workbookViewId="0">
      <selection activeCell="Q7" sqref="Q7:Q10"/>
    </sheetView>
  </sheetViews>
  <sheetFormatPr defaultRowHeight="14.3" x14ac:dyDescent="0.25"/>
  <cols>
    <col min="1" max="1" width="9.140625" style="1" customWidth="1"/>
    <col min="2" max="2" width="12.85546875" style="1" customWidth="1"/>
    <col min="3" max="3" width="12.7109375" style="1" customWidth="1"/>
    <col min="4" max="4" width="16.5703125" style="1" customWidth="1"/>
    <col min="5" max="5" width="16.28515625" style="1" customWidth="1"/>
    <col min="6" max="6" width="13.85546875" style="1" customWidth="1"/>
    <col min="7" max="7" width="14.140625" style="1" customWidth="1"/>
    <col min="8" max="8" width="6.140625" style="1" customWidth="1"/>
    <col min="9" max="9" width="9.85546875" style="1" customWidth="1"/>
    <col min="10" max="10" width="10.5703125" style="1" customWidth="1"/>
    <col min="11" max="11" width="13.85546875" style="1" customWidth="1"/>
    <col min="12" max="12" width="14.85546875" style="1" customWidth="1"/>
    <col min="13" max="13" width="6.5703125" style="1" customWidth="1"/>
    <col min="14" max="14" width="6.42578125" style="1" customWidth="1"/>
    <col min="15" max="15" width="9.42578125" style="1" customWidth="1"/>
    <col min="16" max="16" width="10.85546875" style="1" bestFit="1" customWidth="1"/>
    <col min="17" max="17" width="6.5703125" style="1" customWidth="1"/>
    <col min="18" max="18" width="16.5703125" style="1" customWidth="1"/>
    <col min="19" max="19" width="13.5703125" style="1" customWidth="1"/>
    <col min="20" max="20" width="9.5703125" style="1" customWidth="1"/>
    <col min="21" max="16384" width="9.140625" style="1"/>
  </cols>
  <sheetData>
    <row r="1" spans="1:20" ht="13.0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3"/>
    </row>
    <row r="2" spans="1:20" ht="13.0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3"/>
    </row>
    <row r="3" spans="1:20" ht="25.5" customHeight="1" x14ac:dyDescent="0.25">
      <c r="A3" s="67" t="s">
        <v>108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3"/>
    </row>
    <row r="4" spans="1:20" ht="18.75" customHeight="1" x14ac:dyDescent="0.25">
      <c r="A4" s="11"/>
      <c r="B4" s="11"/>
      <c r="C4" s="11"/>
      <c r="D4" s="11"/>
      <c r="E4" s="4"/>
      <c r="F4" s="4"/>
      <c r="G4" s="4"/>
      <c r="H4" s="4"/>
      <c r="I4" s="4"/>
      <c r="J4" s="4"/>
      <c r="K4" s="4"/>
      <c r="L4" s="4"/>
      <c r="M4" s="4"/>
      <c r="N4" s="4"/>
      <c r="O4" s="12"/>
      <c r="P4" s="73" t="s">
        <v>19</v>
      </c>
      <c r="Q4" s="70"/>
      <c r="R4" s="70"/>
      <c r="S4" s="70"/>
      <c r="T4" s="3"/>
    </row>
    <row r="5" spans="1:20" ht="13.0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3"/>
    </row>
    <row r="6" spans="1:20" ht="15" customHeight="1" x14ac:dyDescent="0.25">
      <c r="A6" s="66" t="s">
        <v>2</v>
      </c>
      <c r="B6" s="66" t="s">
        <v>75</v>
      </c>
      <c r="C6" s="66" t="s">
        <v>76</v>
      </c>
      <c r="D6" s="66" t="s">
        <v>121</v>
      </c>
      <c r="E6" s="66" t="s">
        <v>77</v>
      </c>
      <c r="F6" s="66" t="s">
        <v>78</v>
      </c>
      <c r="G6" s="65"/>
      <c r="H6" s="66" t="s">
        <v>79</v>
      </c>
      <c r="I6" s="65"/>
      <c r="J6" s="66" t="s">
        <v>6</v>
      </c>
      <c r="K6" s="64" t="s">
        <v>105</v>
      </c>
      <c r="L6" s="87" t="s">
        <v>147</v>
      </c>
      <c r="M6" s="65"/>
      <c r="N6" s="65"/>
      <c r="O6" s="65"/>
      <c r="P6" s="65"/>
      <c r="Q6" s="87" t="s">
        <v>143</v>
      </c>
      <c r="R6" s="65"/>
      <c r="S6" s="65"/>
      <c r="T6" s="3"/>
    </row>
    <row r="7" spans="1:20" ht="13.55" customHeight="1" x14ac:dyDescent="0.25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6" t="s">
        <v>80</v>
      </c>
      <c r="M7" s="66" t="s">
        <v>81</v>
      </c>
      <c r="N7" s="65"/>
      <c r="O7" s="65"/>
      <c r="P7" s="65"/>
      <c r="Q7" s="66" t="s">
        <v>8</v>
      </c>
      <c r="R7" s="66" t="s">
        <v>9</v>
      </c>
      <c r="S7" s="65"/>
      <c r="T7" s="3"/>
    </row>
    <row r="8" spans="1:20" ht="11.95" customHeight="1" x14ac:dyDescent="0.25">
      <c r="A8" s="65"/>
      <c r="B8" s="65"/>
      <c r="C8" s="65"/>
      <c r="D8" s="65"/>
      <c r="E8" s="65"/>
      <c r="F8" s="66" t="s">
        <v>122</v>
      </c>
      <c r="G8" s="66" t="s">
        <v>123</v>
      </c>
      <c r="H8" s="65"/>
      <c r="I8" s="65"/>
      <c r="J8" s="65"/>
      <c r="K8" s="65"/>
      <c r="L8" s="65"/>
      <c r="M8" s="66" t="s">
        <v>12</v>
      </c>
      <c r="N8" s="66" t="s">
        <v>13</v>
      </c>
      <c r="O8" s="65"/>
      <c r="P8" s="65"/>
      <c r="Q8" s="65"/>
      <c r="R8" s="65"/>
      <c r="S8" s="65"/>
      <c r="T8" s="3"/>
    </row>
    <row r="9" spans="1:20" ht="40.6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6" t="s">
        <v>8</v>
      </c>
      <c r="O9" s="66" t="s">
        <v>82</v>
      </c>
      <c r="P9" s="65"/>
      <c r="Q9" s="65"/>
      <c r="R9" s="64" t="s">
        <v>14</v>
      </c>
      <c r="S9" s="66" t="s">
        <v>15</v>
      </c>
      <c r="T9" s="3"/>
    </row>
    <row r="10" spans="1:20" ht="36" customHeight="1" x14ac:dyDescent="0.25">
      <c r="A10" s="65"/>
      <c r="B10" s="65"/>
      <c r="C10" s="65"/>
      <c r="D10" s="65"/>
      <c r="E10" s="65"/>
      <c r="F10" s="65"/>
      <c r="G10" s="65"/>
      <c r="H10" s="5" t="s">
        <v>12</v>
      </c>
      <c r="I10" s="5" t="s">
        <v>13</v>
      </c>
      <c r="J10" s="65"/>
      <c r="K10" s="65"/>
      <c r="L10" s="65"/>
      <c r="M10" s="65"/>
      <c r="N10" s="65"/>
      <c r="O10" s="5" t="s">
        <v>83</v>
      </c>
      <c r="P10" s="5" t="s">
        <v>84</v>
      </c>
      <c r="Q10" s="65"/>
      <c r="R10" s="65"/>
      <c r="S10" s="65"/>
      <c r="T10" s="3"/>
    </row>
    <row r="11" spans="1:20" ht="13.05" customHeigh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7">
        <v>17</v>
      </c>
      <c r="R11" s="7">
        <v>18</v>
      </c>
      <c r="S11" s="7">
        <v>19</v>
      </c>
      <c r="T11" s="3"/>
    </row>
    <row r="12" spans="1:20" x14ac:dyDescent="0.25">
      <c r="A12" s="22" t="s">
        <v>109</v>
      </c>
      <c r="B12" s="26" t="s">
        <v>104</v>
      </c>
      <c r="C12" s="26" t="s">
        <v>104</v>
      </c>
      <c r="D12" s="26" t="s">
        <v>104</v>
      </c>
      <c r="E12" s="26" t="s">
        <v>104</v>
      </c>
      <c r="F12" s="34" t="s">
        <v>104</v>
      </c>
      <c r="G12" s="34" t="s">
        <v>104</v>
      </c>
      <c r="H12" s="35" t="s">
        <v>104</v>
      </c>
      <c r="I12" s="33"/>
      <c r="J12" s="35" t="s">
        <v>104</v>
      </c>
      <c r="K12" s="33">
        <v>0</v>
      </c>
      <c r="L12" s="33">
        <v>0</v>
      </c>
      <c r="M12" s="35" t="s">
        <v>104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"/>
    </row>
  </sheetData>
  <mergeCells count="25">
    <mergeCell ref="R7:S8"/>
    <mergeCell ref="F8:F10"/>
    <mergeCell ref="G8:G10"/>
    <mergeCell ref="M8:M10"/>
    <mergeCell ref="N8:P8"/>
    <mergeCell ref="N9:N10"/>
    <mergeCell ref="O9:P9"/>
    <mergeCell ref="R9:R10"/>
    <mergeCell ref="S9:S10"/>
    <mergeCell ref="A3:S3"/>
    <mergeCell ref="P4:S4"/>
    <mergeCell ref="A6:A10"/>
    <mergeCell ref="B6:B10"/>
    <mergeCell ref="C6:C10"/>
    <mergeCell ref="D6:D10"/>
    <mergeCell ref="E6:E10"/>
    <mergeCell ref="F6:G7"/>
    <mergeCell ref="H6:I9"/>
    <mergeCell ref="J6:J10"/>
    <mergeCell ref="K6:K10"/>
    <mergeCell ref="L6:P6"/>
    <mergeCell ref="Q6:S6"/>
    <mergeCell ref="L7:L10"/>
    <mergeCell ref="M7:P7"/>
    <mergeCell ref="Q7:Q10"/>
  </mergeCells>
  <pageMargins left="0.2" right="0.2" top="0.74803149606299213" bottom="0.74803149606299213" header="0.31496062992125984" footer="0.31496062992125984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zoomScaleNormal="100" zoomScaleSheetLayoutView="100" workbookViewId="0">
      <selection activeCell="M8" sqref="M8"/>
    </sheetView>
  </sheetViews>
  <sheetFormatPr defaultRowHeight="14.3" x14ac:dyDescent="0.25"/>
  <cols>
    <col min="1" max="1" width="8.5703125" style="1" customWidth="1"/>
    <col min="2" max="2" width="16.5703125" style="1" customWidth="1"/>
    <col min="3" max="3" width="22.7109375" style="1" customWidth="1"/>
    <col min="4" max="4" width="17.42578125" style="1" customWidth="1"/>
    <col min="5" max="5" width="13.7109375" style="1" customWidth="1"/>
    <col min="6" max="6" width="10.140625" style="1" customWidth="1"/>
    <col min="7" max="7" width="15.140625" style="1" customWidth="1"/>
    <col min="8" max="8" width="5.5703125" style="1" customWidth="1"/>
    <col min="9" max="9" width="10.28515625" style="1" customWidth="1"/>
    <col min="10" max="10" width="5.28515625" style="1" customWidth="1"/>
    <col min="11" max="11" width="10.42578125" style="1" customWidth="1"/>
    <col min="12" max="12" width="15.85546875" style="1" customWidth="1"/>
    <col min="13" max="13" width="5.85546875" style="1" customWidth="1"/>
    <col min="14" max="14" width="6.5703125" style="1" customWidth="1"/>
    <col min="15" max="15" width="8.28515625" style="1" customWidth="1"/>
    <col min="16" max="16" width="6.85546875" style="1" bestFit="1" customWidth="1"/>
    <col min="17" max="17" width="6.42578125" style="1" customWidth="1"/>
    <col min="18" max="18" width="9.5703125" style="1" customWidth="1"/>
    <col min="19" max="16384" width="9.140625" style="1"/>
  </cols>
  <sheetData>
    <row r="1" spans="1:18" ht="13.0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3"/>
    </row>
    <row r="2" spans="1:18" ht="13.0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3"/>
    </row>
    <row r="3" spans="1:18" ht="24.8" customHeight="1" x14ac:dyDescent="0.25">
      <c r="A3" s="80" t="s">
        <v>85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3"/>
    </row>
    <row r="4" spans="1:18" ht="20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81" t="s">
        <v>19</v>
      </c>
      <c r="M4" s="82"/>
      <c r="N4" s="82"/>
      <c r="O4" s="82"/>
      <c r="P4" s="82"/>
      <c r="Q4" s="82"/>
      <c r="R4" s="3"/>
    </row>
    <row r="5" spans="1:18" ht="13.0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3"/>
    </row>
    <row r="6" spans="1:18" ht="37.1" customHeight="1" x14ac:dyDescent="0.25">
      <c r="A6" s="66" t="s">
        <v>2</v>
      </c>
      <c r="B6" s="66" t="s">
        <v>86</v>
      </c>
      <c r="C6" s="66" t="s">
        <v>87</v>
      </c>
      <c r="D6" s="65"/>
      <c r="E6" s="66" t="s">
        <v>88</v>
      </c>
      <c r="F6" s="66" t="s">
        <v>89</v>
      </c>
      <c r="G6" s="64" t="s">
        <v>110</v>
      </c>
      <c r="H6" s="87" t="s">
        <v>148</v>
      </c>
      <c r="I6" s="65"/>
      <c r="J6" s="65"/>
      <c r="K6" s="65"/>
      <c r="L6" s="87" t="s">
        <v>149</v>
      </c>
      <c r="M6" s="87" t="s">
        <v>150</v>
      </c>
      <c r="N6" s="65"/>
      <c r="O6" s="65"/>
      <c r="P6" s="65"/>
      <c r="Q6" s="65"/>
      <c r="R6" s="3"/>
    </row>
    <row r="7" spans="1:18" ht="16.399999999999999" customHeight="1" x14ac:dyDescent="0.25">
      <c r="A7" s="65"/>
      <c r="B7" s="65"/>
      <c r="C7" s="66" t="s">
        <v>90</v>
      </c>
      <c r="D7" s="66" t="s">
        <v>91</v>
      </c>
      <c r="E7" s="65"/>
      <c r="F7" s="65"/>
      <c r="G7" s="65"/>
      <c r="H7" s="64" t="s">
        <v>137</v>
      </c>
      <c r="I7" s="65"/>
      <c r="J7" s="64" t="s">
        <v>11</v>
      </c>
      <c r="K7" s="65"/>
      <c r="L7" s="65"/>
      <c r="M7" s="65"/>
      <c r="N7" s="65"/>
      <c r="O7" s="65"/>
      <c r="P7" s="65"/>
      <c r="Q7" s="65"/>
      <c r="R7" s="3"/>
    </row>
    <row r="8" spans="1:18" ht="46.55" customHeight="1" x14ac:dyDescent="0.25">
      <c r="A8" s="65"/>
      <c r="B8" s="65"/>
      <c r="C8" s="65"/>
      <c r="D8" s="65"/>
      <c r="E8" s="65"/>
      <c r="F8" s="65"/>
      <c r="G8" s="65"/>
      <c r="H8" s="48" t="s">
        <v>12</v>
      </c>
      <c r="I8" s="48" t="s">
        <v>13</v>
      </c>
      <c r="J8" s="48" t="s">
        <v>12</v>
      </c>
      <c r="K8" s="48" t="s">
        <v>13</v>
      </c>
      <c r="L8" s="65"/>
      <c r="M8" s="48" t="s">
        <v>12</v>
      </c>
      <c r="N8" s="48" t="s">
        <v>138</v>
      </c>
      <c r="O8" s="48" t="s">
        <v>139</v>
      </c>
      <c r="P8" s="48" t="s">
        <v>140</v>
      </c>
      <c r="Q8" s="48" t="s">
        <v>8</v>
      </c>
      <c r="R8" s="3"/>
    </row>
    <row r="9" spans="1:18" ht="13.05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3"/>
    </row>
    <row r="10" spans="1:18" x14ac:dyDescent="0.25">
      <c r="A10" s="36" t="s">
        <v>120</v>
      </c>
      <c r="B10" s="26" t="s">
        <v>104</v>
      </c>
      <c r="C10" s="26" t="s">
        <v>104</v>
      </c>
      <c r="D10" s="26" t="s">
        <v>104</v>
      </c>
      <c r="E10" s="26" t="s">
        <v>104</v>
      </c>
      <c r="F10" s="35" t="s">
        <v>104</v>
      </c>
      <c r="G10" s="33">
        <v>0</v>
      </c>
      <c r="H10" s="35" t="s">
        <v>104</v>
      </c>
      <c r="I10" s="33">
        <v>0</v>
      </c>
      <c r="J10" s="35" t="s">
        <v>104</v>
      </c>
      <c r="K10" s="33">
        <v>0</v>
      </c>
      <c r="L10" s="33">
        <v>0</v>
      </c>
      <c r="M10" s="35" t="s">
        <v>104</v>
      </c>
      <c r="N10" s="37">
        <v>0</v>
      </c>
      <c r="O10" s="33">
        <v>0</v>
      </c>
      <c r="P10" s="33">
        <v>0</v>
      </c>
      <c r="Q10" s="33">
        <v>0</v>
      </c>
      <c r="R10" s="3"/>
    </row>
  </sheetData>
  <mergeCells count="15">
    <mergeCell ref="A3:Q3"/>
    <mergeCell ref="L4:Q4"/>
    <mergeCell ref="A6:A8"/>
    <mergeCell ref="B6:B8"/>
    <mergeCell ref="C6:D6"/>
    <mergeCell ref="E6:E8"/>
    <mergeCell ref="F6:F8"/>
    <mergeCell ref="G6:G8"/>
    <mergeCell ref="H6:K6"/>
    <mergeCell ref="L6:L8"/>
    <mergeCell ref="M6:Q7"/>
    <mergeCell ref="C7:C8"/>
    <mergeCell ref="D7:D8"/>
    <mergeCell ref="H7:I7"/>
    <mergeCell ref="J7:K7"/>
  </mergeCells>
  <pageMargins left="0.2" right="0.23" top="0.74803149606299213" bottom="0.74803149606299213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view="pageBreakPreview" topLeftCell="A7" zoomScaleNormal="100" zoomScaleSheetLayoutView="100" workbookViewId="0">
      <selection activeCell="F22" sqref="F22"/>
    </sheetView>
  </sheetViews>
  <sheetFormatPr defaultRowHeight="14.3" x14ac:dyDescent="0.25"/>
  <cols>
    <col min="1" max="1" width="5.42578125" style="1" customWidth="1"/>
    <col min="2" max="2" width="41.140625" style="1" customWidth="1"/>
    <col min="3" max="3" width="16.85546875" style="1" customWidth="1"/>
    <col min="4" max="4" width="17.7109375" style="1" customWidth="1"/>
    <col min="5" max="5" width="17.28515625" style="1" customWidth="1"/>
    <col min="6" max="30" width="9.5703125" style="1" customWidth="1"/>
    <col min="31" max="16384" width="9.140625" style="1"/>
  </cols>
  <sheetData>
    <row r="1" spans="1:30" ht="13.2" customHeight="1" x14ac:dyDescent="0.25">
      <c r="A1" s="3"/>
      <c r="B1" s="3"/>
      <c r="C1" s="3"/>
      <c r="D1" s="3"/>
      <c r="E1" s="3"/>
      <c r="F1" s="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3.2" customHeight="1" x14ac:dyDescent="0.25">
      <c r="A2" s="4"/>
      <c r="B2" s="4"/>
      <c r="C2" s="4"/>
      <c r="D2" s="4"/>
      <c r="E2" s="4"/>
      <c r="F2" s="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27.8" customHeight="1" x14ac:dyDescent="0.25">
      <c r="A3" s="80" t="s">
        <v>92</v>
      </c>
      <c r="B3" s="68"/>
      <c r="C3" s="68"/>
      <c r="D3" s="68"/>
      <c r="E3" s="68"/>
      <c r="F3" s="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7.3" customHeight="1" x14ac:dyDescent="0.25">
      <c r="A4" s="2"/>
      <c r="B4" s="10"/>
      <c r="C4" s="10"/>
      <c r="D4" s="12"/>
      <c r="E4" s="14" t="s">
        <v>19</v>
      </c>
      <c r="F4" s="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2.35" customHeight="1" x14ac:dyDescent="0.25">
      <c r="A5" s="76"/>
      <c r="B5" s="77"/>
      <c r="C5" s="77"/>
      <c r="D5" s="77"/>
      <c r="E5" s="4"/>
      <c r="F5" s="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27.1" customHeight="1" x14ac:dyDescent="0.25">
      <c r="A6" s="66" t="s">
        <v>2</v>
      </c>
      <c r="B6" s="66" t="s">
        <v>119</v>
      </c>
      <c r="C6" s="66" t="s">
        <v>93</v>
      </c>
      <c r="D6" s="65"/>
      <c r="E6" s="66" t="s">
        <v>94</v>
      </c>
      <c r="F6" s="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15.7" customHeight="1" x14ac:dyDescent="0.25">
      <c r="A7" s="65"/>
      <c r="B7" s="65"/>
      <c r="C7" s="15">
        <v>45292</v>
      </c>
      <c r="D7" s="46">
        <v>45383</v>
      </c>
      <c r="E7" s="65"/>
      <c r="F7" s="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ht="13.2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27.8" customHeight="1" x14ac:dyDescent="0.25">
      <c r="A9" s="7">
        <v>1</v>
      </c>
      <c r="B9" s="9" t="s">
        <v>95</v>
      </c>
      <c r="C9" s="33">
        <v>130000000</v>
      </c>
      <c r="D9" s="33">
        <v>130000000</v>
      </c>
      <c r="E9" s="33">
        <v>0</v>
      </c>
      <c r="F9" s="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97.7" customHeight="1" x14ac:dyDescent="0.25">
      <c r="A10" s="7">
        <v>2</v>
      </c>
      <c r="B10" s="38" t="s">
        <v>111</v>
      </c>
      <c r="C10" s="33">
        <v>1742680900</v>
      </c>
      <c r="D10" s="33">
        <v>1742680900</v>
      </c>
      <c r="E10" s="33">
        <v>0</v>
      </c>
      <c r="F10" s="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64.900000000000006" x14ac:dyDescent="0.25">
      <c r="A11" s="7">
        <v>3</v>
      </c>
      <c r="B11" s="38" t="s">
        <v>112</v>
      </c>
      <c r="C11" s="33">
        <v>0</v>
      </c>
      <c r="D11" s="33">
        <v>0</v>
      </c>
      <c r="E11" s="33">
        <v>0</v>
      </c>
      <c r="F11" s="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x14ac:dyDescent="0.25">
      <c r="A12" s="7">
        <v>4</v>
      </c>
      <c r="B12" s="38" t="s">
        <v>113</v>
      </c>
      <c r="C12" s="33">
        <v>0</v>
      </c>
      <c r="D12" s="33">
        <v>0</v>
      </c>
      <c r="E12" s="33">
        <v>0</v>
      </c>
      <c r="F12" s="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26.4" x14ac:dyDescent="0.25">
      <c r="A13" s="7">
        <v>5</v>
      </c>
      <c r="B13" s="38" t="s">
        <v>96</v>
      </c>
      <c r="C13" s="33">
        <v>0</v>
      </c>
      <c r="D13" s="33">
        <v>0</v>
      </c>
      <c r="E13" s="33">
        <v>0</v>
      </c>
      <c r="F13" s="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ht="13.2" customHeight="1" x14ac:dyDescent="0.25">
      <c r="A14" s="7">
        <v>6</v>
      </c>
      <c r="B14" s="9" t="s">
        <v>8</v>
      </c>
      <c r="C14" s="33">
        <f>SUM(C9:C13)</f>
        <v>1872680900</v>
      </c>
      <c r="D14" s="33">
        <f>SUM(D9:D13)</f>
        <v>1872680900</v>
      </c>
      <c r="E14" s="33">
        <f>SUM(E9:E13)</f>
        <v>0</v>
      </c>
      <c r="F14" s="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ht="13.2" customHeight="1" x14ac:dyDescent="0.25">
      <c r="A15" s="3"/>
      <c r="B15" s="3"/>
      <c r="C15" s="3"/>
      <c r="D15" s="3"/>
      <c r="E15" s="3"/>
      <c r="F15" s="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2" customHeight="1" x14ac:dyDescent="0.25">
      <c r="A16" s="3"/>
      <c r="B16" s="3"/>
      <c r="C16" s="3"/>
      <c r="D16" s="3"/>
      <c r="E16" s="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2" customHeight="1" x14ac:dyDescent="0.25">
      <c r="A17" s="3"/>
      <c r="B17" s="3"/>
      <c r="C17" s="3"/>
      <c r="D17" s="3"/>
      <c r="E17" s="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13.2" customHeight="1" x14ac:dyDescent="0.25">
      <c r="A18" s="3"/>
      <c r="B18" s="3"/>
      <c r="C18" s="3"/>
      <c r="D18" s="3"/>
      <c r="E18" s="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2" customHeight="1" x14ac:dyDescent="0.25">
      <c r="A19" s="3"/>
      <c r="B19" s="88" t="s">
        <v>151</v>
      </c>
      <c r="C19" s="3"/>
      <c r="D19" s="3"/>
      <c r="E19" s="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ht="13.2" customHeight="1" x14ac:dyDescent="0.25">
      <c r="A20" s="3"/>
      <c r="B20" s="61" t="s">
        <v>133</v>
      </c>
      <c r="C20" s="3"/>
      <c r="D20" s="3"/>
      <c r="E20" s="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ht="13.2" customHeight="1" x14ac:dyDescent="0.25">
      <c r="A21" s="3"/>
      <c r="B21" s="61" t="s">
        <v>134</v>
      </c>
      <c r="C21" s="3"/>
      <c r="D21" s="3"/>
      <c r="E21" s="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3"/>
      <c r="B22" s="62" t="s">
        <v>135</v>
      </c>
      <c r="C22" s="16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ht="14.3" customHeight="1" x14ac:dyDescent="0.25">
      <c r="A23" s="39"/>
      <c r="B23" s="44" t="s">
        <v>136</v>
      </c>
      <c r="C23" s="45"/>
      <c r="D23" s="40"/>
      <c r="E23" s="89" t="s">
        <v>152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ht="13.2" customHeight="1" x14ac:dyDescent="0.25">
      <c r="A24" s="4"/>
      <c r="B24" s="4"/>
      <c r="C24" s="12" t="s">
        <v>97</v>
      </c>
      <c r="D24" s="83"/>
      <c r="E24" s="84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ht="13.2" customHeight="1" x14ac:dyDescent="0.25">
      <c r="A25" s="4"/>
      <c r="B25" s="4"/>
      <c r="C25" s="4"/>
      <c r="D25" s="4"/>
      <c r="E25" s="4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ht="13.2" customHeight="1" x14ac:dyDescent="0.25">
      <c r="A26" s="4"/>
      <c r="B26" s="4"/>
      <c r="C26" s="4"/>
      <c r="D26" s="4"/>
      <c r="E26" s="4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ht="13.2" customHeight="1" x14ac:dyDescent="0.25">
      <c r="A27" s="3"/>
      <c r="B27" s="3"/>
      <c r="C27" s="3"/>
      <c r="D27" s="3"/>
      <c r="E27" s="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hidden="1" x14ac:dyDescent="0.25">
      <c r="A28" s="17" t="s">
        <v>98</v>
      </c>
      <c r="B28" s="17"/>
      <c r="C28" s="17"/>
      <c r="D28" s="17"/>
      <c r="E28" s="17"/>
      <c r="F28" s="17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3"/>
    </row>
    <row r="29" spans="1:30" hidden="1" x14ac:dyDescent="0.25">
      <c r="A29" s="85" t="s">
        <v>98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19"/>
    </row>
    <row r="30" spans="1:30" hidden="1" x14ac:dyDescent="0.25">
      <c r="A30" s="20" t="s">
        <v>98</v>
      </c>
      <c r="B30" s="20"/>
      <c r="C30" s="20"/>
      <c r="D30" s="20"/>
      <c r="E30" s="20"/>
      <c r="F30" s="20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13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90" orientation="portrait" r:id="rId1"/>
  <colBreaks count="1" manualBreakCount="1">
    <brk id="5" max="1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Лист1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Кременецкая О.Н.</cp:lastModifiedBy>
  <cp:lastPrinted>2024-03-03T23:49:06Z</cp:lastPrinted>
  <dcterms:created xsi:type="dcterms:W3CDTF">2024-02-01T07:49:45Z</dcterms:created>
  <dcterms:modified xsi:type="dcterms:W3CDTF">2024-04-01T00:13:01Z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